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C:\Users\User\Desktop\პროგრამული ანგარიში - მარიანა\დამუშავებული\"/>
    </mc:Choice>
  </mc:AlternateContent>
  <bookViews>
    <workbookView xWindow="855" yWindow="165" windowWidth="19560" windowHeight="15375" firstSheet="2" activeTab="4"/>
  </bookViews>
  <sheets>
    <sheet name="პრიორიტ. ფინ ანგარიშგ. ფორმა " sheetId="19" r:id="rId1"/>
    <sheet name="პროგრამ. ფინ ანგარიშგ. ფორმ. " sheetId="12" r:id="rId2"/>
    <sheet name="04 01" sheetId="20" r:id="rId3"/>
    <sheet name="04 01 01 " sheetId="14" r:id="rId4"/>
    <sheet name="04 01 03" sheetId="21" r:id="rId5"/>
  </sheets>
  <definedNames>
    <definedName name="_ftn1" localSheetId="3">'04 01 01 '!#REF!</definedName>
    <definedName name="_ftn1" localSheetId="4">'04 01 03'!#REF!</definedName>
    <definedName name="_ftnref1" localSheetId="3">'04 01 01 '!#REF!</definedName>
    <definedName name="_ftnref1" localSheetId="4">'04 01 03'!#REF!</definedName>
    <definedName name="_xlnm.Print_Area" localSheetId="3">'04 01 01 '!$A$1:$F$17</definedName>
    <definedName name="_xlnm.Print_Area" localSheetId="4">'04 01 03'!$A$1:$F$23</definedName>
    <definedName name="_xlnm.Print_Area" localSheetId="1">'პროგრამ. ფინ ანგარიშგ. ფორმ. '!$A$1:$F$32</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D32" i="12" l="1"/>
  <c r="E32" i="12"/>
  <c r="F32" i="12"/>
  <c r="G23" i="12"/>
  <c r="D23" i="12"/>
  <c r="E23" i="12"/>
  <c r="F23" i="12"/>
  <c r="C23" i="12"/>
  <c r="C32" i="12" s="1"/>
  <c r="G9" i="12"/>
  <c r="I5" i="19" l="1"/>
  <c r="H5" i="19"/>
  <c r="G5" i="19"/>
  <c r="F5" i="19"/>
  <c r="E5" i="19"/>
  <c r="D5" i="19"/>
  <c r="F15" i="12"/>
  <c r="E15" i="12"/>
  <c r="D15" i="12"/>
  <c r="C15" i="12"/>
  <c r="F10" i="12"/>
  <c r="E10" i="12"/>
  <c r="D10" i="12"/>
  <c r="C10" i="12"/>
  <c r="F9" i="12"/>
  <c r="E9" i="12"/>
  <c r="D9" i="12"/>
  <c r="C9" i="12" l="1"/>
</calcChain>
</file>

<file path=xl/comments1.xml><?xml version="1.0" encoding="utf-8"?>
<comments xmlns="http://schemas.openxmlformats.org/spreadsheetml/2006/main">
  <authors>
    <author>Mariana Varshanidze</author>
  </authors>
  <commentList>
    <comment ref="E19" authorId="0" shapeId="0">
      <text>
        <r>
          <rPr>
            <b/>
            <sz val="9"/>
            <color indexed="81"/>
            <rFont val="Tahoma"/>
            <family val="2"/>
          </rPr>
          <t>Mariana Varshanidze:</t>
        </r>
        <r>
          <rPr>
            <sz val="9"/>
            <color indexed="81"/>
            <rFont val="Tahoma"/>
            <family val="2"/>
          </rPr>
          <t xml:space="preserve">
განმარტება დაბალ შესრულებაზე
</t>
        </r>
      </text>
    </comment>
  </commentList>
</comments>
</file>

<file path=xl/sharedStrings.xml><?xml version="1.0" encoding="utf-8"?>
<sst xmlns="http://schemas.openxmlformats.org/spreadsheetml/2006/main" count="160" uniqueCount="112">
  <si>
    <t>პროგრამის დასახელება</t>
  </si>
  <si>
    <t>პროგრამის განმახორციელებელი</t>
  </si>
  <si>
    <t>ქვეპროგრამის დასახელება</t>
  </si>
  <si>
    <t>ქვეპროგრამის შედეგების შეფასების ფორმა</t>
  </si>
  <si>
    <t>პროგრამის ფინანსური ანგარიშგების ფორმა</t>
  </si>
  <si>
    <t>ლარებში</t>
  </si>
  <si>
    <t>პროგრამის კლასიფიკაციის კოდი</t>
  </si>
  <si>
    <t>ქვეპროგრამის კლასიფიკაციის კოდი</t>
  </si>
  <si>
    <t>პროგრამის დასახელება, რომლის ფარგლებშიც ხორციელდება ქვეპროგრამა</t>
  </si>
  <si>
    <t>ქვეპროგრამებით გათვალისწინებული ღონისძიებების ფარგლებში მიღწეული წარმატებები და წარმოქმნილი დაბრკოლებები</t>
  </si>
  <si>
    <t>ქვეპროგრამის მოსალოდნელი შუალედური შედეგი</t>
  </si>
  <si>
    <t>ქვეპროგრამის განმახორციელებელი (ორგანიზაცია/სამსახური)</t>
  </si>
  <si>
    <t>გეგმით გათვალისწინებული მოსალოდნელი შუალედური შედეგი</t>
  </si>
  <si>
    <t>შუალედური შედეგის ფაქტიური მაჩვენებელი</t>
  </si>
  <si>
    <t>პროგრამით გათვალისწინებული ქვეპროგრამები და ქვეპროგრამის ფარგლებში არსებული ძირითადი ღონისძიებები</t>
  </si>
  <si>
    <t>საბაზისო მაჩვენებელი</t>
  </si>
  <si>
    <t>დაგეგმილი მაჩვენებელი</t>
  </si>
  <si>
    <t>დაგეგმილი შუალედური შედეგის შეფასების ინდიკატორი</t>
  </si>
  <si>
    <t>მიღწეული შედეგის შეფასების ინდიკატორი</t>
  </si>
  <si>
    <t>მიღწეული მაჩვენებელი</t>
  </si>
  <si>
    <t>ცდომილების მაჩვენებელი (%/აღწერა)</t>
  </si>
  <si>
    <t>განმარტება</t>
  </si>
  <si>
    <t>შრომის ანაზღაურება</t>
  </si>
  <si>
    <t>საბიუჯეტო ორგანიზაციის არგუმენტაცია/დასაბუთება - თუ ასიგნებების დაგეგმილ და  ფაქტობრივ მაჩვენებლებს შორის  სხვაობა  30%-ზე მეტია</t>
  </si>
  <si>
    <t>სკოლამდელი აღზრდა და  განათლება</t>
  </si>
  <si>
    <t>მართვა-ადმინისტრირება</t>
  </si>
  <si>
    <t>შრომითი ხელშეკრულებით დასაქმებულ პირთა ანაზღაურება</t>
  </si>
  <si>
    <t>სხვა დანარჩენი საქონელი და მომსახურება, (სხვა ხარჯები)</t>
  </si>
  <si>
    <t>სკოლამდელი აღზრდისა და განათლების დაწესებულებების აღსაზრდელთა კვებით უზრუნველყოფა</t>
  </si>
  <si>
    <t>სკოლამდელი აღზრდისა და განათლების დაწესებულებების მატერიალურ-ტექნიკური ბაზის განახლება</t>
  </si>
  <si>
    <t>სათამაშოები</t>
  </si>
  <si>
    <t>რბილი ინვენტარის, უნიფორმისა და პირადი ჰიგიენის საგნების შეძენის ხარჯები</t>
  </si>
  <si>
    <t>ავეჯი</t>
  </si>
  <si>
    <t>სკოლამდელი აღზრდისა და განათლების დაწესებულებების შენობების მიმდინარე სარემონტო სამუშაოები</t>
  </si>
  <si>
    <t xml:space="preserve">უზრუნველყოფილია სახელმწიფო სტანდარტების შესაბამისი სკოლამდელი აღზრდისა და განათლების მომსახურების მიწოდება </t>
  </si>
  <si>
    <t>04 01</t>
  </si>
  <si>
    <t>ქ. ბათუმში, მ. ლერმონტოვის ქ. №96-ის მიმდებარედ მდებარე საბავშვო ბაღის ეზოს კეთილმოწყობა</t>
  </si>
  <si>
    <t>04 01 01</t>
  </si>
  <si>
    <t>ქვეპროგრამის შუალედური შედეგის ინდიკატორები</t>
  </si>
  <si>
    <t>ქ. ბათუმის მუნიციპალიტეტის მერია</t>
  </si>
  <si>
    <t xml:space="preserve">მ.შ. საბიუჯეტო ასიგნების ფარგლებში გაწეული საკასო შესრულება </t>
  </si>
  <si>
    <t>ბათუმში საბავშვო ბაღების რეაბილიტაციის (ენერგოეფექტიანობა - KFW ბანკი) პროექტის დამატებითი თანადაფინანსება</t>
  </si>
  <si>
    <t>ა(ა)იპ - ბათუმის საბავშვო ბაღების გაერთიანება - 04 01 01</t>
  </si>
  <si>
    <t>სულ პროგრამის ბიუჯეტზე მიმართულის სახსრები</t>
  </si>
  <si>
    <t xml:space="preserve">
მუნიციპალურ სკოლამდელი აღზრდისა და განათლების  დაწესებულებებში აღსაზრდელთა საერთო რაოდენობა
</t>
  </si>
  <si>
    <t>სკოლამდელი აღზრდისა და განათლების დაწესებულებების რაოდენობა, რომლებიც შეესაბამება დადგენილ სტანდარტებსა და რეგულაციებს</t>
  </si>
  <si>
    <t>კომპიუტერი</t>
  </si>
  <si>
    <t>საბავშვო ბაღებისათვის ელექტრო ტექნიკის შეძენა</t>
  </si>
  <si>
    <t>ჭურჭელი და ავეჯის აქსესუარები</t>
  </si>
  <si>
    <t>მე-13 და 20-ე საბავშვო ბაღებში მიმდინარეობს კაპიტალური რემონტი, რის გამოც შეჩერებულია სააღმზრდელო პროცესი</t>
  </si>
  <si>
    <t>პრიორიტეტების ფინანსური ანგარიშგების ფორმა</t>
  </si>
  <si>
    <t>(ლარებში)</t>
  </si>
  <si>
    <t>პრიორიტეტის დასახელება, რომლის ფარგლებშიც ხორციელდება პროგრამა</t>
  </si>
  <si>
    <t>წლიური გეგმა</t>
  </si>
  <si>
    <t>მ.შ. საბიუჯეტო ასიგნება</t>
  </si>
  <si>
    <t>სულ პრიორიტეტზე მიმართული და გაწეული ფულადი სახსრები</t>
  </si>
  <si>
    <t>კვარტლის პროგნოზი (ნაზარდი ჯამი)</t>
  </si>
  <si>
    <t>მ.შ. საბიუჯეტო ასიგნება (ნაზარდი ჯამი)</t>
  </si>
  <si>
    <t xml:space="preserve"> კვარტლის საკასო შესრულება (ნაზარდი ჯამი)</t>
  </si>
  <si>
    <t>მ.შ. საბიუჯეტო ასიგნების ფარგლებში გაწეული საკასო შესრულება (ნაზარდი ჯამი)</t>
  </si>
  <si>
    <t>პროგრამის შედეგების შეფასების ფორმა</t>
  </si>
  <si>
    <r>
      <t>პროგრამის აღწერა და მიზანი</t>
    </r>
    <r>
      <rPr>
        <b/>
        <sz val="11"/>
        <color indexed="8"/>
        <rFont val="Sylfaen"/>
        <family val="1"/>
      </rPr>
      <t xml:space="preserve">  
(მიღწეული წარმატებები და წარმოქმნილი დაბრკოლებები)</t>
    </r>
  </si>
  <si>
    <t>პროგრამის მოსალოდნელი საბოლოო შედეგი</t>
  </si>
  <si>
    <t>ხელმისაწვდომია სკოლამდელი აღზრდისა და განათლების დაწესებულებები და შექმნილია ბავშვების განვითარებაზე ორიენტირებული სააღმზრდელო და საგანმანათლებლო გარემო</t>
  </si>
  <si>
    <t>მიღწეული შედეგი</t>
  </si>
  <si>
    <t>ხელმისაწვდომია სკოლამდელი აღზრდისა და განათლების დაწესებულებები და შეიქმნა ბავშვების განვითარებაზე ორიენტირებული სააღმზრდელო და საგანმანათლებლო გარემო</t>
  </si>
  <si>
    <t>პროგრამის საბოლოო შედეგის შეფასების  ინდიკატორები</t>
  </si>
  <si>
    <t>დაგეგმილი საბოლოო შედეგის შეფასების ინდიკატორი</t>
  </si>
  <si>
    <t>მუნიციპალურ  სკოლამდელი აღზრდისა და განათლების დაწესებულებებში აღსაზრდელთა
დასაშვები მაქსიმალური რაოდენობა</t>
  </si>
  <si>
    <t>-</t>
  </si>
  <si>
    <t>შესაბამისი სტანდარტის მუნიციპალური სკოლამდელი  აღზრდისა და განათლების დაწესებულებების რაოდენობა</t>
  </si>
  <si>
    <t>ენერგოეფექტური ტექნოლოგიებით რეაბილიტირებულია მუნიციპალური საბავშვო ბაღები (არაუმეტეს)</t>
  </si>
  <si>
    <t>ა(ა)იპ - ბათუმის საბავშვო ბაღების გაერთიანება</t>
  </si>
  <si>
    <t>ა(ა)იპ ბათუმის საბავშვო ბაღების გაერთიანება</t>
  </si>
  <si>
    <t>სკოლამდელი აღზრდა  განათლება</t>
  </si>
  <si>
    <t>განათლება</t>
  </si>
  <si>
    <t>სკოლამდელი განათლება ბავშვის აკადემიური და სოციალური განვითარების მნიშვნელოვანი საფეხურია. ბავშვს, რომელიც ხარისხიან სკოლამდელ აღზრდას გადის, გაცილებით უკეთესი მაჩვენებელი აქვს სკოლაში და შემდგომ. სკოლამდელ განათლებაში ინვესტირება არის ერთ-ერთი საუკეთესო ინვესტირება არა მხოლოდ ბავშვში, არამედ საზოგადოებაში. სკოლისათვის და შემდგომი ცხოვრებისათვის მზაობის ხელშეწყობა მრავალმხრივი პროცესია და ასაკობრივი თავისებურებების გათვალისწინებით, ბავშვის სრულფასოვან პიროვნებად ჩამოყალიბების მყარ საფუძველს წარმოადგენს. როდესაც ბავშვი სათანადოდ არის განვითარებული სასკოლო მზაობის კუთხით, იგი ბევრად უფრო წარმატებულია განათლების შემდეგ ეტაპებზე (სკოლა, უმაღლესი სასწავლებელი და სხვა) და ეს მნიშვნელოვნად განსაზღვრავს მის ცხოვრებისეულ წინსვლას. აღნიშნული პროგრამის ფარგლებში განხორიელდა შემდეგი ქვეპროგრამები: ა(ა)იპ - ბათუმის საბავშვო ბაღების გაერთიანება და საბავშვო ბაღების შენობების მშენებლობა და კაპიტალური რეაბილიტაცია.</t>
  </si>
  <si>
    <t xml:space="preserve">ვერ განხორციელდა 2022 წლისათვის დაგეგმილი შვიდჯგუფიანი 21-ე საბავშვო ბაღის გახსნა, რამაც გამოიწვია დაგეგმილი მაჩვენებლის - 8340 აღსაზრდელის  შემცირება 245 აღსზრდელით და მიღწეულმა შედეგმა შეადგინა 8095 აღსაზრდელი </t>
  </si>
  <si>
    <r>
      <rPr>
        <b/>
        <sz val="11"/>
        <rFont val="Sylfaen"/>
        <family val="1"/>
      </rPr>
      <t>მართვა-ადმინისტრირება</t>
    </r>
    <r>
      <rPr>
        <sz val="11"/>
        <rFont val="Sylfaen"/>
        <family val="1"/>
      </rPr>
      <t xml:space="preserve"> - 2022 წლის გეგმის ფარგლებში მიმდინარეობდა დაგეგმილი ღონისძიებების განხორციელება 8095 აღსაზრდელზე. ა(ა)იპ „ბათუმის საბავშვო ბაღების გაერთიანების" დაქვემდებარებაში არსებული ოცდაცამეტი საბავშვო ბაღიდან ფუნქციონირებს ოცდათერთმეტი საბავშვო ბაღი. მე-13 და მე-20 საბავშვო ბაღებში დაგეგმილი კაპიტალური სარემონტო სამუშაოების ჩატარების მიზნით შეჩერებულია სააღმზრდელო პროცესი.                                                                                                                                      საბავშვო ბაღებს მიეწოდათ  COVID-19  კორონავირუსისგან თავის დაცვისთვის საჭირო სხვადასხვა სანიტარულ-ჰიგიენური საშუალებები, ასევე შესყიდული იქნა ფარმაცევტული პროდუქტები, სამედიცინო მოწყობილობები და სადეზინფექციო საშულებები.</t>
    </r>
  </si>
  <si>
    <r>
      <rPr>
        <b/>
        <sz val="11"/>
        <rFont val="Sylfaen"/>
        <family val="1"/>
      </rPr>
      <t>სკოლამდელი აღზრდისა და განათლების დაწესებულებების აღსაზრდელთა კვებით უზრუნველყოფა</t>
    </r>
    <r>
      <rPr>
        <sz val="11"/>
        <rFont val="Sylfaen"/>
        <family val="1"/>
      </rPr>
      <t xml:space="preserve"> -  2022 წლის I კვარტალში სკოლამდელი აღზრდისა და განათლების მუნიციპალურ დაწესებულებებში სააღმზრდელო პროცესის შეუფერხებლად განხორციელების, ბავშვების ჯანმრთელობაზე ზრუნვის, ჯანსაღი კვებისა და სწორი ფიზიკური განვითარების მიზნით მუნიციპალური საბავშვო ბაღების აღსაზრდელების ინტერესების დაცვისა და მათი სრულფასოვანი კვების მიზნით ქვეყანაში არსებული ეპიდვითარების მიუხედავად საბავშვო ბაღებს შეფერხების გარეშე მიეწოდებათ აღნიშნული მომსახურება. </t>
    </r>
  </si>
  <si>
    <r>
      <t xml:space="preserve">სკოლამდელი აღზრდისა და განათლების დაწესებულებების მატერიალურ-ტექნიკური ბაზის განახლება </t>
    </r>
    <r>
      <rPr>
        <sz val="11"/>
        <rFont val="Sylfaen"/>
        <family val="1"/>
      </rPr>
      <t xml:space="preserve">- 2022 წლის I კვარტალში გამოიკვეთა თერთმეტი საბავშვო ბაღის სახურავის პრობლება. აღნიშნული პრობლემების აღმოფხვრის მიზნით განხორციელდა საპროექტო-სახარჯთაღრიცხვო დოკუმენტაციის შესყიდვა, რის საფუძველზე დაიგეგმა სახურავების შეკეთების სამუშაოების შესყიდვა.   </t>
    </r>
  </si>
  <si>
    <t>მუნიციპალური სკოლამდელი აღზრდისა და განათლების დაწესებულებები დადგენილი სტანდარტებისა და რეგულაციების შესაბამისად ფუნქციონირებს</t>
  </si>
  <si>
    <t>საბავშვო ბაღების შენობების მშენებლობა და კაპიტალური  რეაბილიტაცია 04 01 02 -
04 01 03</t>
  </si>
  <si>
    <t>ქ. ბათუმში, ქათამაძის ქ. N32-ის მიმდებარედ საბავაშვო ბაღის მშენებლობა</t>
  </si>
  <si>
    <t>ქ. ბათუმში, ბაგრატიონის ქ. N127-ში საბავაშვო ბაღის მშენებლობა და მიმდებარე ტერიტორის კეთილმოწყობა</t>
  </si>
  <si>
    <t>ქ. ბათუმში, მეზღვაურის ქუჩაზე საბავშვო ბაღის მშენებლობა</t>
  </si>
  <si>
    <t xml:space="preserve">ქ. ბათუმში, მ. ლერმონტოვის ქ. #96-ის მიმდებარედ საბავშვო ბაღის მშენებლობა  </t>
  </si>
  <si>
    <t>ელ. ენერგიის ქსელზე მიერთება</t>
  </si>
  <si>
    <t>საბავშვო ბაღების შენობების მშენებლობისა და კაპიტალური რეაბილიტაციის სამუშაოების ტექნიკური ზედამხედველობა</t>
  </si>
  <si>
    <t>მერი</t>
  </si>
  <si>
    <t>წინა პერიოდის დავალიანების დაფარვა (ხარისხის უზრუნველყოფის მიზნით დაკავებული თანხები) (მეორე 2,5%)</t>
  </si>
  <si>
    <t>საბავშვო ბაღების შენობების მშენებლობა და კაპიტალური რეაბილიტაცია</t>
  </si>
  <si>
    <t>04 01 02
04 01 03</t>
  </si>
  <si>
    <t>ქ. ბათუმის მუნიციპალიტეტის მერია 
ა(ა)იპ - საქალაქო ინფრასტრუქტურისა და კეთილმოწყობის სამმართველო</t>
  </si>
  <si>
    <r>
      <t xml:space="preserve">ქ. ბათუმში, ქათამაძის ქ. N32-ის მიმდებარედ საბავშვო ბაღის მშენებლობა - </t>
    </r>
    <r>
      <rPr>
        <sz val="11"/>
        <rFont val="Sylfaen"/>
        <family val="1"/>
      </rPr>
      <t xml:space="preserve">ტენდერი ჩატარდა ერთი ხელშეკრულების ფარგლებში Design-Build მეთოდით, რომელიც ითვალისწინებს დეტალური პროექტის მომზადებისა და მის საფუძველზე სამშენებლო სამუშაოების სახელმწიფო შესყიდვას. ამ ეტაპისათვის შესყიდულია საპროექტო-სახარჯთაღრივხვო დოკუმენტაცია. </t>
    </r>
  </si>
  <si>
    <r>
      <t xml:space="preserve">ქ. ბათუმში, ბაგრატიონის ქ. N127-ში საბავშვო ბაღის მშენებლობა და მიმდებარე ტერიტორის კეთილმოწყობა - </t>
    </r>
    <r>
      <rPr>
        <sz val="11"/>
        <rFont val="Sylfaen"/>
        <family val="1"/>
      </rPr>
      <t xml:space="preserve">ტენდერი ჩატარდა ერთი ხელშეკრულების ფარგლებში Design-Build მეთოდით, რომელიც ითვალისწინებს დეტალური პროექტის მომზადებისა და მის საფუძველზე სამშენებლო სამუშაოების სახელმწიფო შესყიდვას. ამ ეტაპისათვის შესყიდულია საპროექტო-სახარჯთაღრივხვო დოკუმენტაცია. </t>
    </r>
  </si>
  <si>
    <r>
      <t xml:space="preserve">ქ. ბათუმში, მეზღვაურის ქუჩაზე საბავშვო ბაღის მშენებლობა - </t>
    </r>
    <r>
      <rPr>
        <sz val="11"/>
        <rFont val="Sylfaen"/>
        <family val="1"/>
      </rPr>
      <t xml:space="preserve">ტენდერი ჩატარდა ერთი ხელშეკრულების ფარგლებში Design-Build მეთოდით, რომელიც ითვალისწინებს დეტალური პროექტის მომზადებისა და მის საფუძველზე სამშენებლო სამუშაოების სახელმწიფო შესყიდვას. ამ ეტაპისათვის შესყიდულია საპროექტო-სახარჯთაღრივხვო დოკუმენტაცია. </t>
    </r>
  </si>
  <si>
    <r>
      <t xml:space="preserve">ქ. ბათუმში, მ. ლერმონტოვის ქ. #96-ის მიმდებარედ საბავშვო ბაღის მშენებლობა - </t>
    </r>
    <r>
      <rPr>
        <sz val="11"/>
        <rFont val="Sylfaen"/>
        <family val="1"/>
      </rPr>
      <t>სამუშაოები 2021 წელს განხორციელდა ნაწილობრივ. სახელმწიფო შესყიდვების შესახებ N76 (NAT190005160) ხელშეკრულებისა და ა(ა)იპ ,,საქალაქო ინფრასტრუქტურისა და კეთილმოწყობის სამმართველოს" დირექტორის (Nბ90.14213151 11/11/2021წ.) ბრძანების შესაბამისად ვალდებულებების შეუსრულებლობის გამო შეწყდა ხელშეკრულება.
  სამმართველომ ობიექტის მდგომარეობის შესასწავლად და ექსპერტიზის ჩასატარებლად მიმართა ,,სსიპ ლევან სამხარაულის სახელობის სასამართლო ექსპერტიზის ეროვნულ ბიუროს". ექსპერტიზის დასკვნის წარმოდგენის შემდეგ მოხდება საპროექტო-სახარჯთაღრიცხვო დოკუმენტაციის შესყიდვა. აღნიშნულ საქმის წარმოებას დასჭირდება გარკვეული დრო, გამომდინარე აქედან პროექტის განსახორციელებლად ტენდერის გამოცხადება დაგეგმილია II კვარტალში. ასიგნება პირველ კვარტალში არ არის  გათვალისწინებული.</t>
    </r>
  </si>
  <si>
    <r>
      <t xml:space="preserve">ელ. ენერგიის ქსელზე მიერთება - </t>
    </r>
    <r>
      <rPr>
        <sz val="11"/>
        <rFont val="Sylfaen"/>
        <family val="1"/>
      </rPr>
      <t>სამუშაოების წარმოების დაწყება დაგეგმილია  საბავშვო ბაღების მშენებლობის დასრულების შემდეგ IV კვარტალში. ასიგნება პირველ კვარტალში არ არის  გათვალისწინებული.</t>
    </r>
  </si>
  <si>
    <r>
      <t xml:space="preserve">საბავშვო ბაღების შენობების მშენებლობისა და კაპიტალური რეაბილიტაციის სამუშაოების ტექნიკური ზედამხედველობა </t>
    </r>
    <r>
      <rPr>
        <sz val="11"/>
        <rFont val="Sylfaen"/>
        <family val="1"/>
      </rPr>
      <t>- ტექზედამხედველობა იწარმოა საპროექტო გადაწყვეტილებების დაცვაზე, ნორმატიული დოკუმენტების მოთხოვნებზე;  შესრულებული სამშენებლო სამუშაოებზე, გამოყენებული კონსტრუქციების, ნაკეთობებისა და მასალების საპროექტო გადაწყვეტასთან, სამშენებლო ნორმებისა და წესების მოთხოვნებთან, სტანდარტებთან, ტექნიკურ პირობებსა და სხვა ნორმატიულ დოკუმენტაციასთან შესაბამისობაზე, მშენებლობაზე გამოყენებული კონსტრუქციების, ნაკეთობებისა და მასალების ტექნიკური პასპორტების, სერთიფიკატების, ლაბორატორიული შემოწმების შედეგებისა და ხარისხის დამადასტურებელი სხვა დოკუმენტების არსებობაზე.</t>
    </r>
  </si>
  <si>
    <r>
      <t xml:space="preserve">ბათუმში საბავშვო ბაღების რეაბილიტაციის (ენერგოეფექტიანობა - KFW ბანკი) პროექტის დამატებითი თანადაფინანსება - </t>
    </r>
    <r>
      <rPr>
        <sz val="11"/>
        <rFont val="Sylfaen"/>
        <family val="1"/>
      </rPr>
      <t>I კვარტალში არ განხორციელებულა.</t>
    </r>
  </si>
  <si>
    <t>მერია</t>
  </si>
  <si>
    <r>
      <t>წინა პერიოდის დავალიანების დაფარვა (ხარისხის უზრუნველყოფის მიზნით დაკავებული თანხები) (მეორე 2,5%)</t>
    </r>
    <r>
      <rPr>
        <sz val="11"/>
        <rFont val="Sylfaen"/>
        <family val="1"/>
      </rPr>
      <t xml:space="preserve"> - მომწოდებლის მიერ წარმოდგენილი დოკუმენტაციის შესაბამისად დაიფარა დავალიანება.</t>
    </r>
  </si>
  <si>
    <t>გაზრდილია სკოლამდელი აღზრდისა და განათლების მომსახურებაზე ხელმისაწვდომობა</t>
  </si>
  <si>
    <t>მიმდინარეობს სკოლამდელი აღზრდისა და განათლების მომსახურებაზე ხელმისაწვდომობის ზრდა</t>
  </si>
  <si>
    <t xml:space="preserve">ახალი სკოლამდელი აღზრდისა და განათლების დაწესებულებაში მოწესრიგებული ინფრასტრუქტურა (ეზო)
</t>
  </si>
  <si>
    <t>_</t>
  </si>
  <si>
    <t>მიღწეული მაჩვენებელის გრაფაში ასახულია I კვარტლის შედეგი, ხოლო  საბოლოო შედეგი აისახება სამუშაოების წარმოების დასრულების შემდგომ.</t>
  </si>
  <si>
    <t>ახალი სკოლამდელი აღზრდისა და განათლების დაწესებულება</t>
  </si>
  <si>
    <t xml:space="preserve">I კვარტლის გეგმა </t>
  </si>
  <si>
    <t xml:space="preserve">მ.შ. საბიუჯეტო ასიგნება </t>
  </si>
  <si>
    <t xml:space="preserve">I კვარტლის საკასო შესრულება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</si>
</sst>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b/>
      <sz val="11"/>
      <name val="Sylfaen"/>
      <family val="1"/>
    </font>
    <font>
      <sz val="10"/>
      <name val="Arial"/>
      <family val="2"/>
    </font>
    <font>
      <sz val="11"/>
      <color theme="1"/>
      <name val="Calibri"/>
      <family val="2"/>
      <scheme val="minor"/>
    </font>
    <font>
      <sz val="11"/>
      <color theme="1"/>
      <name val="Sylfaen"/>
      <family val="1"/>
    </font>
    <font>
      <b/>
      <sz val="11"/>
      <color theme="1"/>
      <name val="Sylfaen"/>
      <family val="1"/>
    </font>
    <font>
      <sz val="11"/>
      <name val="Sylfaen"/>
      <family val="1"/>
    </font>
    <font>
      <i/>
      <sz val="11"/>
      <name val="Sylfaen"/>
      <family val="1"/>
    </font>
    <font>
      <b/>
      <sz val="9"/>
      <color indexed="81"/>
      <name val="Tahoma"/>
      <family val="2"/>
    </font>
    <font>
      <sz val="9"/>
      <color indexed="81"/>
      <name val="Tahoma"/>
      <family val="2"/>
    </font>
    <font>
      <sz val="11"/>
      <name val="Calibri"/>
      <family val="1"/>
      <scheme val="minor"/>
    </font>
    <font>
      <i/>
      <sz val="11"/>
      <color theme="1"/>
      <name val="Sylfaen"/>
      <family val="1"/>
    </font>
    <font>
      <b/>
      <sz val="11"/>
      <color indexed="8"/>
      <name val="Sylfaen"/>
      <family val="1"/>
    </font>
    <font>
      <sz val="11"/>
      <color rgb="FFC00000"/>
      <name val="Sylfaen"/>
      <family val="1"/>
    </font>
    <font>
      <sz val="11"/>
      <color theme="1"/>
      <name val="Calibri"/>
      <family val="1"/>
      <scheme val="minor"/>
    </font>
    <font>
      <b/>
      <sz val="10"/>
      <color theme="1"/>
      <name val="Sylfaen"/>
      <family val="1"/>
    </font>
    <font>
      <sz val="11"/>
      <color rgb="FF7030A0"/>
      <name val="Sylfaen"/>
      <family val="1"/>
    </font>
    <font>
      <sz val="11"/>
      <color theme="1"/>
      <name val="Sylfaen"/>
      <family val="1"/>
      <charset val="204"/>
    </font>
    <font>
      <sz val="11"/>
      <color rgb="FFFF0000"/>
      <name val="Sylfaen"/>
      <family val="1"/>
    </font>
    <font>
      <sz val="11"/>
      <color rgb="FFC00000"/>
      <name val="Sylfaen"/>
      <family val="1"/>
      <charset val="204"/>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5">
    <xf numFmtId="0" fontId="0" fillId="0" borderId="0"/>
    <xf numFmtId="0" fontId="2" fillId="0" borderId="0"/>
    <xf numFmtId="0" fontId="3" fillId="0" borderId="0"/>
    <xf numFmtId="0" fontId="3" fillId="0" borderId="0"/>
    <xf numFmtId="0" fontId="3" fillId="0" borderId="0"/>
  </cellStyleXfs>
  <cellXfs count="149">
    <xf numFmtId="0" fontId="0" fillId="0" borderId="0" xfId="0"/>
    <xf numFmtId="0" fontId="4" fillId="0" borderId="0" xfId="0" applyFont="1"/>
    <xf numFmtId="0" fontId="4" fillId="0" borderId="0" xfId="0" applyFont="1" applyAlignment="1">
      <alignment horizontal="center" vertical="center"/>
    </xf>
    <xf numFmtId="3" fontId="4" fillId="0" borderId="1" xfId="0" applyNumberFormat="1" applyFont="1" applyBorder="1" applyAlignment="1">
      <alignment horizontal="center" vertical="center" wrapText="1"/>
    </xf>
    <xf numFmtId="3" fontId="4" fillId="0" borderId="0" xfId="0" applyNumberFormat="1" applyFont="1"/>
    <xf numFmtId="0" fontId="4" fillId="0" borderId="0" xfId="0" applyFont="1" applyAlignment="1">
      <alignment vertical="center"/>
    </xf>
    <xf numFmtId="0" fontId="4" fillId="0" borderId="0" xfId="0" applyFont="1" applyAlignment="1">
      <alignment horizontal="center" vertical="center" wrapText="1"/>
    </xf>
    <xf numFmtId="3" fontId="6" fillId="3" borderId="1" xfId="0" applyNumberFormat="1" applyFont="1" applyFill="1" applyBorder="1" applyAlignment="1">
      <alignment horizontal="center" vertical="center" wrapText="1"/>
    </xf>
    <xf numFmtId="0" fontId="6" fillId="3" borderId="0" xfId="0" applyFont="1" applyFill="1"/>
    <xf numFmtId="0" fontId="6" fillId="3" borderId="0" xfId="0" applyFont="1" applyFill="1" applyAlignment="1">
      <alignment horizontal="center" vertical="center"/>
    </xf>
    <xf numFmtId="0" fontId="7" fillId="3" borderId="0" xfId="0" applyFont="1" applyFill="1" applyAlignment="1">
      <alignment horizontal="right" vertical="center"/>
    </xf>
    <xf numFmtId="0" fontId="1" fillId="3" borderId="1" xfId="0" applyFont="1" applyFill="1" applyBorder="1" applyAlignment="1">
      <alignment horizontal="center" vertical="center" wrapText="1"/>
    </xf>
    <xf numFmtId="3" fontId="1" fillId="3" borderId="1" xfId="0" applyNumberFormat="1" applyFont="1" applyFill="1" applyBorder="1" applyAlignment="1">
      <alignment horizontal="center" vertical="center" wrapText="1"/>
    </xf>
    <xf numFmtId="3" fontId="4" fillId="3" borderId="1" xfId="0" applyNumberFormat="1" applyFont="1" applyFill="1" applyBorder="1" applyAlignment="1">
      <alignment horizontal="center" vertical="center" wrapText="1"/>
    </xf>
    <xf numFmtId="0" fontId="4" fillId="3" borderId="0" xfId="0" applyFont="1" applyFill="1"/>
    <xf numFmtId="3" fontId="1" fillId="4" borderId="1" xfId="0" applyNumberFormat="1" applyFont="1" applyFill="1" applyBorder="1" applyAlignment="1">
      <alignment horizontal="center" vertical="center" wrapText="1"/>
    </xf>
    <xf numFmtId="3" fontId="6" fillId="0" borderId="1" xfId="0" applyNumberFormat="1" applyFont="1" applyBorder="1" applyAlignment="1">
      <alignment horizontal="center" vertical="center" wrapText="1"/>
    </xf>
    <xf numFmtId="0" fontId="6" fillId="0" borderId="0" xfId="0" applyFont="1"/>
    <xf numFmtId="0" fontId="6" fillId="0" borderId="0" xfId="0" applyFont="1" applyAlignment="1">
      <alignment horizontal="left"/>
    </xf>
    <xf numFmtId="4" fontId="6" fillId="0" borderId="0" xfId="0" applyNumberFormat="1" applyFont="1"/>
    <xf numFmtId="0" fontId="6" fillId="0" borderId="0" xfId="0" applyFont="1" applyAlignment="1">
      <alignment vertical="center"/>
    </xf>
    <xf numFmtId="0" fontId="6" fillId="0" borderId="0" xfId="0" applyFont="1" applyAlignment="1">
      <alignment horizontal="center" vertical="center" wrapText="1"/>
    </xf>
    <xf numFmtId="0" fontId="6" fillId="0" borderId="0" xfId="0" applyFont="1" applyAlignment="1">
      <alignment horizontal="center"/>
    </xf>
    <xf numFmtId="4" fontId="6" fillId="0" borderId="0" xfId="0" applyNumberFormat="1" applyFont="1" applyAlignment="1">
      <alignment horizontal="center"/>
    </xf>
    <xf numFmtId="0" fontId="6"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6" fillId="3" borderId="1" xfId="0" applyFont="1" applyFill="1" applyBorder="1" applyAlignment="1">
      <alignment horizontal="center" vertical="center" wrapText="1"/>
    </xf>
    <xf numFmtId="3" fontId="6" fillId="0" borderId="0" xfId="0" applyNumberFormat="1" applyFont="1" applyAlignment="1">
      <alignment horizontal="center"/>
    </xf>
    <xf numFmtId="0" fontId="1" fillId="2" borderId="8" xfId="0" applyFont="1" applyFill="1" applyBorder="1" applyAlignment="1">
      <alignment horizontal="left" vertical="center" wrapText="1" indent="1"/>
    </xf>
    <xf numFmtId="0" fontId="1" fillId="2" borderId="9" xfId="0" applyFont="1" applyFill="1" applyBorder="1" applyAlignment="1">
      <alignment horizontal="left" vertical="center" wrapText="1" indent="1"/>
    </xf>
    <xf numFmtId="0" fontId="4" fillId="0" borderId="0" xfId="0" applyFont="1" applyAlignment="1">
      <alignment horizontal="center"/>
    </xf>
    <xf numFmtId="0" fontId="5"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3" fontId="5" fillId="0" borderId="1" xfId="0" applyNumberFormat="1" applyFont="1" applyBorder="1" applyAlignment="1">
      <alignment horizontal="center" vertical="center" wrapText="1"/>
    </xf>
    <xf numFmtId="0" fontId="10" fillId="0" borderId="0" xfId="0" applyFont="1" applyAlignment="1">
      <alignment horizontal="left" vertical="center" wrapText="1"/>
    </xf>
    <xf numFmtId="2" fontId="10" fillId="0" borderId="0" xfId="0" applyNumberFormat="1" applyFont="1" applyAlignment="1">
      <alignment horizontal="center" vertical="center" wrapText="1"/>
    </xf>
    <xf numFmtId="0" fontId="10" fillId="0" borderId="0" xfId="0" applyFont="1" applyAlignment="1">
      <alignment horizontal="center" vertical="center" wrapText="1"/>
    </xf>
    <xf numFmtId="0" fontId="10" fillId="0" borderId="0" xfId="0" applyFont="1"/>
    <xf numFmtId="0" fontId="11" fillId="0" borderId="0" xfId="0" applyFont="1" applyAlignment="1">
      <alignment horizontal="right" vertical="center"/>
    </xf>
    <xf numFmtId="0" fontId="5"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14" fillId="0" borderId="0" xfId="0" applyFont="1" applyAlignment="1">
      <alignment horizontal="center" vertical="center"/>
    </xf>
    <xf numFmtId="0" fontId="6" fillId="0" borderId="1" xfId="0" applyFont="1" applyFill="1" applyBorder="1" applyAlignment="1">
      <alignment horizontal="center" vertical="center" wrapText="1"/>
    </xf>
    <xf numFmtId="9" fontId="6" fillId="0" borderId="1" xfId="0" quotePrefix="1" applyNumberFormat="1"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5" fillId="0" borderId="10" xfId="0" applyFont="1" applyBorder="1" applyAlignment="1">
      <alignment horizontal="center" vertical="center" wrapText="1"/>
    </xf>
    <xf numFmtId="4" fontId="4" fillId="0" borderId="0" xfId="0" applyNumberFormat="1" applyFont="1"/>
    <xf numFmtId="2" fontId="4" fillId="0" borderId="0" xfId="0" applyNumberFormat="1" applyFont="1" applyAlignment="1">
      <alignment horizontal="center" vertical="center" wrapText="1"/>
    </xf>
    <xf numFmtId="0" fontId="16" fillId="0" borderId="0" xfId="0" applyFont="1" applyAlignment="1">
      <alignment vertical="center" wrapText="1"/>
    </xf>
    <xf numFmtId="2" fontId="17" fillId="0" borderId="0" xfId="0" applyNumberFormat="1" applyFont="1" applyAlignment="1">
      <alignment vertical="center"/>
    </xf>
    <xf numFmtId="0" fontId="18" fillId="0" borderId="0" xfId="0" applyFont="1" applyAlignment="1">
      <alignment horizontal="left" vertical="center"/>
    </xf>
    <xf numFmtId="4" fontId="16" fillId="0" borderId="0" xfId="0" applyNumberFormat="1" applyFont="1" applyAlignment="1">
      <alignment vertical="center"/>
    </xf>
    <xf numFmtId="3" fontId="5" fillId="3" borderId="1" xfId="0" applyNumberFormat="1" applyFont="1" applyFill="1" applyBorder="1" applyAlignment="1">
      <alignment horizontal="center" vertical="center" wrapText="1"/>
    </xf>
    <xf numFmtId="3" fontId="15" fillId="4" borderId="1" xfId="0" applyNumberFormat="1" applyFont="1" applyFill="1" applyBorder="1" applyAlignment="1">
      <alignment horizontal="center" vertical="center" wrapText="1"/>
    </xf>
    <xf numFmtId="0" fontId="4" fillId="0" borderId="0" xfId="0" applyFont="1" applyAlignment="1">
      <alignment horizontal="left"/>
    </xf>
    <xf numFmtId="0" fontId="4" fillId="0" borderId="0" xfId="0" applyFont="1" applyAlignment="1"/>
    <xf numFmtId="4" fontId="4" fillId="0" borderId="0" xfId="0" applyNumberFormat="1" applyFont="1" applyAlignment="1"/>
    <xf numFmtId="0" fontId="17" fillId="0" borderId="0" xfId="0" applyFont="1" applyAlignment="1">
      <alignment vertical="center" wrapText="1"/>
    </xf>
    <xf numFmtId="0" fontId="18" fillId="0" borderId="0" xfId="0" applyFont="1" applyAlignment="1">
      <alignment vertical="center"/>
    </xf>
    <xf numFmtId="0" fontId="4" fillId="0" borderId="1" xfId="0" applyFont="1" applyBorder="1" applyAlignment="1">
      <alignment horizontal="left" vertical="top" wrapText="1"/>
    </xf>
    <xf numFmtId="0" fontId="4" fillId="0" borderId="1" xfId="0" applyFont="1" applyBorder="1" applyAlignment="1">
      <alignment horizontal="center" vertical="center"/>
    </xf>
    <xf numFmtId="0" fontId="4" fillId="0" borderId="1" xfId="0"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0" borderId="0" xfId="0" applyFont="1" applyAlignment="1">
      <alignment horizontal="center" vertical="center"/>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1" fillId="3" borderId="0" xfId="0" applyFont="1" applyFill="1" applyAlignment="1">
      <alignment horizontal="center" vertical="center"/>
    </xf>
    <xf numFmtId="0" fontId="1" fillId="3" borderId="1" xfId="0" applyFont="1" applyFill="1" applyBorder="1" applyAlignment="1">
      <alignment vertical="center" wrapText="1"/>
    </xf>
    <xf numFmtId="0" fontId="1" fillId="3" borderId="1" xfId="0" applyFont="1" applyFill="1" applyBorder="1" applyAlignment="1">
      <alignment horizontal="left" vertical="center" wrapText="1" indent="1"/>
    </xf>
    <xf numFmtId="0" fontId="6" fillId="3" borderId="1" xfId="0" applyFont="1" applyFill="1" applyBorder="1" applyAlignment="1">
      <alignment horizontal="left" vertical="center" wrapText="1" indent="1"/>
    </xf>
    <xf numFmtId="3" fontId="5" fillId="4" borderId="1" xfId="0" applyNumberFormat="1" applyFont="1" applyFill="1" applyBorder="1" applyAlignment="1">
      <alignment horizontal="left" vertical="center" wrapText="1"/>
    </xf>
    <xf numFmtId="3" fontId="1" fillId="4" borderId="1" xfId="0" applyNumberFormat="1" applyFont="1" applyFill="1" applyBorder="1" applyAlignment="1">
      <alignment horizontal="left" vertical="center" wrapText="1" indent="1"/>
    </xf>
    <xf numFmtId="3" fontId="5" fillId="3" borderId="1" xfId="0" applyNumberFormat="1" applyFont="1" applyFill="1" applyBorder="1" applyAlignment="1">
      <alignment horizontal="left" vertical="center" wrapText="1"/>
    </xf>
    <xf numFmtId="3" fontId="6" fillId="3" borderId="1" xfId="0" applyNumberFormat="1" applyFont="1" applyFill="1" applyBorder="1" applyAlignment="1">
      <alignment horizontal="left" vertical="center" wrapText="1" indent="1"/>
    </xf>
    <xf numFmtId="0" fontId="6" fillId="3" borderId="1" xfId="0" applyFont="1" applyFill="1" applyBorder="1" applyAlignment="1">
      <alignment horizontal="left" vertical="center" wrapText="1"/>
    </xf>
    <xf numFmtId="3" fontId="6" fillId="3" borderId="2" xfId="0" applyNumberFormat="1" applyFont="1" applyFill="1" applyBorder="1" applyAlignment="1">
      <alignment horizontal="left" vertical="center" wrapText="1"/>
    </xf>
    <xf numFmtId="3" fontId="6" fillId="3" borderId="3" xfId="0" applyNumberFormat="1" applyFont="1" applyFill="1" applyBorder="1" applyAlignment="1">
      <alignment horizontal="left" vertical="center" wrapText="1"/>
    </xf>
    <xf numFmtId="0" fontId="5" fillId="4" borderId="2" xfId="0" applyFont="1" applyFill="1" applyBorder="1" applyAlignment="1">
      <alignment vertical="center" wrapText="1"/>
    </xf>
    <xf numFmtId="0" fontId="5" fillId="4" borderId="3" xfId="0" applyFont="1" applyFill="1" applyBorder="1" applyAlignment="1">
      <alignment vertical="center" wrapText="1"/>
    </xf>
    <xf numFmtId="0" fontId="6" fillId="3" borderId="2" xfId="0" applyFont="1" applyFill="1" applyBorder="1" applyAlignment="1">
      <alignment horizontal="left" vertical="center" wrapText="1" indent="1"/>
    </xf>
    <xf numFmtId="0" fontId="6" fillId="3" borderId="3" xfId="0" applyFont="1" applyFill="1" applyBorder="1" applyAlignment="1">
      <alignment horizontal="left" vertical="center" wrapText="1" indent="1"/>
    </xf>
    <xf numFmtId="0" fontId="6" fillId="3" borderId="2" xfId="0" quotePrefix="1" applyFont="1" applyFill="1" applyBorder="1" applyAlignment="1">
      <alignment horizontal="left" vertical="center" wrapText="1" indent="1"/>
    </xf>
    <xf numFmtId="0" fontId="6" fillId="3" borderId="3" xfId="0" quotePrefix="1" applyFont="1" applyFill="1" applyBorder="1" applyAlignment="1">
      <alignment horizontal="left" vertical="center" wrapText="1" inden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1" xfId="0" applyFont="1" applyBorder="1" applyAlignment="1">
      <alignment vertical="center" wrapText="1"/>
    </xf>
    <xf numFmtId="0" fontId="6" fillId="0" borderId="1" xfId="0" applyFont="1" applyBorder="1" applyAlignment="1">
      <alignment horizontal="left" vertical="center" wrapText="1"/>
    </xf>
    <xf numFmtId="0" fontId="4" fillId="0" borderId="2" xfId="0" quotePrefix="1" applyFont="1" applyBorder="1" applyAlignment="1">
      <alignment horizontal="center" vertical="center" wrapText="1"/>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0" borderId="1" xfId="0" applyFont="1" applyBorder="1" applyAlignment="1">
      <alignment horizontal="left" vertical="center" wrapText="1"/>
    </xf>
    <xf numFmtId="0" fontId="1" fillId="0" borderId="2" xfId="0" applyFont="1" applyBorder="1" applyAlignment="1">
      <alignment horizontal="left" vertical="center" wrapText="1"/>
    </xf>
    <xf numFmtId="0" fontId="6" fillId="0" borderId="4" xfId="0" applyFont="1" applyBorder="1" applyAlignment="1">
      <alignment horizontal="left" vertical="center" wrapText="1"/>
    </xf>
    <xf numFmtId="0" fontId="6" fillId="0" borderId="3" xfId="0" applyFont="1" applyBorder="1" applyAlignment="1">
      <alignment horizontal="left" vertical="center" wrapText="1"/>
    </xf>
    <xf numFmtId="0" fontId="1" fillId="2" borderId="1" xfId="0" applyFont="1" applyFill="1" applyBorder="1" applyAlignment="1">
      <alignment vertical="center" wrapText="1"/>
    </xf>
    <xf numFmtId="0" fontId="1" fillId="3" borderId="1" xfId="0" quotePrefix="1" applyFont="1" applyFill="1" applyBorder="1" applyAlignment="1">
      <alignment horizontal="left" vertical="center" wrapText="1"/>
    </xf>
    <xf numFmtId="0" fontId="1" fillId="3" borderId="1" xfId="0" applyFont="1" applyFill="1" applyBorder="1" applyAlignment="1">
      <alignment horizontal="left" vertical="center" wrapText="1"/>
    </xf>
    <xf numFmtId="0" fontId="1" fillId="0" borderId="0" xfId="0" applyFont="1" applyAlignment="1">
      <alignment horizontal="center" vertical="center"/>
    </xf>
    <xf numFmtId="0" fontId="1" fillId="2" borderId="5" xfId="0" applyFont="1" applyFill="1" applyBorder="1" applyAlignment="1">
      <alignment horizontal="left" vertical="center" wrapText="1" indent="1"/>
    </xf>
    <xf numFmtId="0" fontId="1" fillId="2" borderId="6" xfId="0" applyFont="1" applyFill="1" applyBorder="1" applyAlignment="1">
      <alignment horizontal="left" vertical="center" wrapText="1" indent="1"/>
    </xf>
    <xf numFmtId="0" fontId="1" fillId="2" borderId="8" xfId="0" applyFont="1" applyFill="1" applyBorder="1" applyAlignment="1">
      <alignment horizontal="left" vertical="center" wrapText="1" indent="1"/>
    </xf>
    <xf numFmtId="0" fontId="1" fillId="2" borderId="9" xfId="0" applyFont="1" applyFill="1" applyBorder="1" applyAlignment="1">
      <alignment horizontal="left" vertical="center" wrapText="1" indent="1"/>
    </xf>
    <xf numFmtId="0" fontId="6" fillId="0" borderId="2" xfId="0" applyFont="1" applyBorder="1" applyAlignment="1">
      <alignment horizontal="left" vertical="center" wrapText="1"/>
    </xf>
    <xf numFmtId="0" fontId="6" fillId="3" borderId="2" xfId="0" applyFont="1" applyFill="1" applyBorder="1" applyAlignment="1">
      <alignment horizontal="left" vertical="center" wrapText="1"/>
    </xf>
    <xf numFmtId="0" fontId="6" fillId="3" borderId="4" xfId="0" applyFont="1" applyFill="1" applyBorder="1" applyAlignment="1">
      <alignment horizontal="left" vertical="center" wrapText="1"/>
    </xf>
    <xf numFmtId="0" fontId="6" fillId="3" borderId="3" xfId="0" applyFont="1" applyFill="1" applyBorder="1" applyAlignment="1">
      <alignment horizontal="left" vertical="center" wrapText="1"/>
    </xf>
    <xf numFmtId="0" fontId="1" fillId="2" borderId="1" xfId="0" applyFont="1" applyFill="1" applyBorder="1" applyAlignment="1">
      <alignment horizontal="left" vertical="center" wrapText="1" indent="1"/>
    </xf>
    <xf numFmtId="0" fontId="1"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5" fillId="2" borderId="1" xfId="0" applyFont="1" applyFill="1" applyBorder="1" applyAlignment="1">
      <alignment vertical="center" wrapText="1"/>
    </xf>
    <xf numFmtId="0" fontId="5" fillId="3" borderId="1" xfId="0" applyFont="1" applyFill="1" applyBorder="1" applyAlignment="1">
      <alignment horizontal="left" vertical="center" wrapText="1" indent="1"/>
    </xf>
    <xf numFmtId="0" fontId="5" fillId="2" borderId="5" xfId="0" applyFont="1" applyFill="1" applyBorder="1" applyAlignment="1">
      <alignment vertical="center" wrapText="1"/>
    </xf>
    <xf numFmtId="0" fontId="5" fillId="2" borderId="6" xfId="0" applyFont="1" applyFill="1" applyBorder="1" applyAlignment="1">
      <alignment vertical="center" wrapText="1"/>
    </xf>
    <xf numFmtId="0" fontId="5" fillId="2" borderId="8" xfId="0" applyFont="1" applyFill="1" applyBorder="1" applyAlignment="1">
      <alignment vertical="center" wrapText="1"/>
    </xf>
    <xf numFmtId="0" fontId="5" fillId="2" borderId="9" xfId="0" applyFont="1" applyFill="1" applyBorder="1" applyAlignment="1">
      <alignment vertical="center" wrapText="1"/>
    </xf>
    <xf numFmtId="0" fontId="5" fillId="2" borderId="12" xfId="0" applyFont="1" applyFill="1" applyBorder="1" applyAlignment="1">
      <alignment vertical="center" wrapText="1"/>
    </xf>
    <xf numFmtId="0" fontId="5" fillId="2" borderId="13" xfId="0" applyFont="1" applyFill="1" applyBorder="1" applyAlignment="1">
      <alignment vertical="center" wrapText="1"/>
    </xf>
    <xf numFmtId="0" fontId="1" fillId="3" borderId="2" xfId="0" applyFont="1" applyFill="1" applyBorder="1" applyAlignment="1">
      <alignment horizontal="left" vertical="center" wrapText="1"/>
    </xf>
    <xf numFmtId="0" fontId="1" fillId="3" borderId="4" xfId="0" applyFont="1" applyFill="1" applyBorder="1" applyAlignment="1">
      <alignment horizontal="left" vertical="center" wrapText="1"/>
    </xf>
    <xf numFmtId="0" fontId="1" fillId="3" borderId="3" xfId="0" applyFont="1" applyFill="1" applyBorder="1" applyAlignment="1">
      <alignment horizontal="left" vertical="center" wrapText="1"/>
    </xf>
    <xf numFmtId="0" fontId="17" fillId="0" borderId="2" xfId="0" applyFont="1" applyBorder="1" applyAlignment="1">
      <alignment horizontal="left" vertical="center" wrapText="1"/>
    </xf>
    <xf numFmtId="0" fontId="17" fillId="0" borderId="3" xfId="0" applyFont="1" applyBorder="1" applyAlignment="1">
      <alignment horizontal="left" vertical="center" wrapText="1"/>
    </xf>
    <xf numFmtId="0" fontId="19" fillId="0" borderId="2" xfId="0" applyFont="1" applyBorder="1" applyAlignment="1">
      <alignment horizontal="left" vertical="center" wrapText="1"/>
    </xf>
    <xf numFmtId="0" fontId="19" fillId="0" borderId="4" xfId="0" applyFont="1" applyBorder="1" applyAlignment="1">
      <alignment horizontal="left" vertical="center" wrapText="1"/>
    </xf>
    <xf numFmtId="0" fontId="19"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5" fillId="2" borderId="1" xfId="0" applyFont="1" applyFill="1" applyBorder="1" applyAlignment="1">
      <alignment horizontal="left" vertical="center" wrapText="1" indent="1"/>
    </xf>
    <xf numFmtId="0" fontId="5" fillId="2" borderId="4"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4" fillId="3" borderId="10" xfId="0" applyFont="1" applyFill="1" applyBorder="1" applyAlignment="1">
      <alignment horizontal="left" vertical="center" wrapText="1"/>
    </xf>
    <xf numFmtId="0" fontId="4" fillId="3" borderId="14" xfId="0" applyFont="1" applyFill="1" applyBorder="1" applyAlignment="1">
      <alignment horizontal="left" vertical="center" wrapText="1"/>
    </xf>
    <xf numFmtId="0" fontId="4" fillId="0" borderId="7" xfId="0" applyFont="1" applyBorder="1" applyAlignment="1">
      <alignment horizontal="center"/>
    </xf>
  </cellXfs>
  <cellStyles count="5">
    <cellStyle name="Normal" xfId="0" builtinId="0"/>
    <cellStyle name="Normal 2" xfId="1"/>
    <cellStyle name="Normal 3" xfId="2"/>
    <cellStyle name="Normal 3 2" xfId="3"/>
    <cellStyle name="Normal 5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view="pageBreakPreview" zoomScale="93" zoomScaleNormal="100" zoomScaleSheetLayoutView="93" workbookViewId="0">
      <selection activeCell="F22" sqref="F22"/>
    </sheetView>
  </sheetViews>
  <sheetFormatPr defaultColWidth="9.140625" defaultRowHeight="15" x14ac:dyDescent="0.25"/>
  <cols>
    <col min="1" max="1" width="28.5703125" style="1" customWidth="1"/>
    <col min="2" max="2" width="18.7109375" style="1" customWidth="1"/>
    <col min="3" max="3" width="18" style="1" customWidth="1"/>
    <col min="4" max="4" width="14.28515625" style="1" customWidth="1"/>
    <col min="5" max="5" width="20.7109375" style="1" customWidth="1"/>
    <col min="6" max="6" width="15.85546875" style="1" customWidth="1"/>
    <col min="7" max="7" width="20.7109375" style="1" customWidth="1"/>
    <col min="8" max="8" width="15.7109375" style="1" customWidth="1"/>
    <col min="9" max="9" width="20.7109375" style="1" customWidth="1"/>
    <col min="10" max="256" width="9.140625" style="1"/>
    <col min="257" max="257" width="28.5703125" style="1" customWidth="1"/>
    <col min="258" max="258" width="18.7109375" style="1" customWidth="1"/>
    <col min="259" max="259" width="23.7109375" style="1" customWidth="1"/>
    <col min="260" max="265" width="20.7109375" style="1" customWidth="1"/>
    <col min="266" max="512" width="9.140625" style="1"/>
    <col min="513" max="513" width="28.5703125" style="1" customWidth="1"/>
    <col min="514" max="514" width="18.7109375" style="1" customWidth="1"/>
    <col min="515" max="515" width="23.7109375" style="1" customWidth="1"/>
    <col min="516" max="521" width="20.7109375" style="1" customWidth="1"/>
    <col min="522" max="768" width="9.140625" style="1"/>
    <col min="769" max="769" width="28.5703125" style="1" customWidth="1"/>
    <col min="770" max="770" width="18.7109375" style="1" customWidth="1"/>
    <col min="771" max="771" width="23.7109375" style="1" customWidth="1"/>
    <col min="772" max="777" width="20.7109375" style="1" customWidth="1"/>
    <col min="778" max="1024" width="9.140625" style="1"/>
    <col min="1025" max="1025" width="28.5703125" style="1" customWidth="1"/>
    <col min="1026" max="1026" width="18.7109375" style="1" customWidth="1"/>
    <col min="1027" max="1027" width="23.7109375" style="1" customWidth="1"/>
    <col min="1028" max="1033" width="20.7109375" style="1" customWidth="1"/>
    <col min="1034" max="1280" width="9.140625" style="1"/>
    <col min="1281" max="1281" width="28.5703125" style="1" customWidth="1"/>
    <col min="1282" max="1282" width="18.7109375" style="1" customWidth="1"/>
    <col min="1283" max="1283" width="23.7109375" style="1" customWidth="1"/>
    <col min="1284" max="1289" width="20.7109375" style="1" customWidth="1"/>
    <col min="1290" max="1536" width="9.140625" style="1"/>
    <col min="1537" max="1537" width="28.5703125" style="1" customWidth="1"/>
    <col min="1538" max="1538" width="18.7109375" style="1" customWidth="1"/>
    <col min="1539" max="1539" width="23.7109375" style="1" customWidth="1"/>
    <col min="1540" max="1545" width="20.7109375" style="1" customWidth="1"/>
    <col min="1546" max="1792" width="9.140625" style="1"/>
    <col min="1793" max="1793" width="28.5703125" style="1" customWidth="1"/>
    <col min="1794" max="1794" width="18.7109375" style="1" customWidth="1"/>
    <col min="1795" max="1795" width="23.7109375" style="1" customWidth="1"/>
    <col min="1796" max="1801" width="20.7109375" style="1" customWidth="1"/>
    <col min="1802" max="2048" width="9.140625" style="1"/>
    <col min="2049" max="2049" width="28.5703125" style="1" customWidth="1"/>
    <col min="2050" max="2050" width="18.7109375" style="1" customWidth="1"/>
    <col min="2051" max="2051" width="23.7109375" style="1" customWidth="1"/>
    <col min="2052" max="2057" width="20.7109375" style="1" customWidth="1"/>
    <col min="2058" max="2304" width="9.140625" style="1"/>
    <col min="2305" max="2305" width="28.5703125" style="1" customWidth="1"/>
    <col min="2306" max="2306" width="18.7109375" style="1" customWidth="1"/>
    <col min="2307" max="2307" width="23.7109375" style="1" customWidth="1"/>
    <col min="2308" max="2313" width="20.7109375" style="1" customWidth="1"/>
    <col min="2314" max="2560" width="9.140625" style="1"/>
    <col min="2561" max="2561" width="28.5703125" style="1" customWidth="1"/>
    <col min="2562" max="2562" width="18.7109375" style="1" customWidth="1"/>
    <col min="2563" max="2563" width="23.7109375" style="1" customWidth="1"/>
    <col min="2564" max="2569" width="20.7109375" style="1" customWidth="1"/>
    <col min="2570" max="2816" width="9.140625" style="1"/>
    <col min="2817" max="2817" width="28.5703125" style="1" customWidth="1"/>
    <col min="2818" max="2818" width="18.7109375" style="1" customWidth="1"/>
    <col min="2819" max="2819" width="23.7109375" style="1" customWidth="1"/>
    <col min="2820" max="2825" width="20.7109375" style="1" customWidth="1"/>
    <col min="2826" max="3072" width="9.140625" style="1"/>
    <col min="3073" max="3073" width="28.5703125" style="1" customWidth="1"/>
    <col min="3074" max="3074" width="18.7109375" style="1" customWidth="1"/>
    <col min="3075" max="3075" width="23.7109375" style="1" customWidth="1"/>
    <col min="3076" max="3081" width="20.7109375" style="1" customWidth="1"/>
    <col min="3082" max="3328" width="9.140625" style="1"/>
    <col min="3329" max="3329" width="28.5703125" style="1" customWidth="1"/>
    <col min="3330" max="3330" width="18.7109375" style="1" customWidth="1"/>
    <col min="3331" max="3331" width="23.7109375" style="1" customWidth="1"/>
    <col min="3332" max="3337" width="20.7109375" style="1" customWidth="1"/>
    <col min="3338" max="3584" width="9.140625" style="1"/>
    <col min="3585" max="3585" width="28.5703125" style="1" customWidth="1"/>
    <col min="3586" max="3586" width="18.7109375" style="1" customWidth="1"/>
    <col min="3587" max="3587" width="23.7109375" style="1" customWidth="1"/>
    <col min="3588" max="3593" width="20.7109375" style="1" customWidth="1"/>
    <col min="3594" max="3840" width="9.140625" style="1"/>
    <col min="3841" max="3841" width="28.5703125" style="1" customWidth="1"/>
    <col min="3842" max="3842" width="18.7109375" style="1" customWidth="1"/>
    <col min="3843" max="3843" width="23.7109375" style="1" customWidth="1"/>
    <col min="3844" max="3849" width="20.7109375" style="1" customWidth="1"/>
    <col min="3850" max="4096" width="9.140625" style="1"/>
    <col min="4097" max="4097" width="28.5703125" style="1" customWidth="1"/>
    <col min="4098" max="4098" width="18.7109375" style="1" customWidth="1"/>
    <col min="4099" max="4099" width="23.7109375" style="1" customWidth="1"/>
    <col min="4100" max="4105" width="20.7109375" style="1" customWidth="1"/>
    <col min="4106" max="4352" width="9.140625" style="1"/>
    <col min="4353" max="4353" width="28.5703125" style="1" customWidth="1"/>
    <col min="4354" max="4354" width="18.7109375" style="1" customWidth="1"/>
    <col min="4355" max="4355" width="23.7109375" style="1" customWidth="1"/>
    <col min="4356" max="4361" width="20.7109375" style="1" customWidth="1"/>
    <col min="4362" max="4608" width="9.140625" style="1"/>
    <col min="4609" max="4609" width="28.5703125" style="1" customWidth="1"/>
    <col min="4610" max="4610" width="18.7109375" style="1" customWidth="1"/>
    <col min="4611" max="4611" width="23.7109375" style="1" customWidth="1"/>
    <col min="4612" max="4617" width="20.7109375" style="1" customWidth="1"/>
    <col min="4618" max="4864" width="9.140625" style="1"/>
    <col min="4865" max="4865" width="28.5703125" style="1" customWidth="1"/>
    <col min="4866" max="4866" width="18.7109375" style="1" customWidth="1"/>
    <col min="4867" max="4867" width="23.7109375" style="1" customWidth="1"/>
    <col min="4868" max="4873" width="20.7109375" style="1" customWidth="1"/>
    <col min="4874" max="5120" width="9.140625" style="1"/>
    <col min="5121" max="5121" width="28.5703125" style="1" customWidth="1"/>
    <col min="5122" max="5122" width="18.7109375" style="1" customWidth="1"/>
    <col min="5123" max="5123" width="23.7109375" style="1" customWidth="1"/>
    <col min="5124" max="5129" width="20.7109375" style="1" customWidth="1"/>
    <col min="5130" max="5376" width="9.140625" style="1"/>
    <col min="5377" max="5377" width="28.5703125" style="1" customWidth="1"/>
    <col min="5378" max="5378" width="18.7109375" style="1" customWidth="1"/>
    <col min="5379" max="5379" width="23.7109375" style="1" customWidth="1"/>
    <col min="5380" max="5385" width="20.7109375" style="1" customWidth="1"/>
    <col min="5386" max="5632" width="9.140625" style="1"/>
    <col min="5633" max="5633" width="28.5703125" style="1" customWidth="1"/>
    <col min="5634" max="5634" width="18.7109375" style="1" customWidth="1"/>
    <col min="5635" max="5635" width="23.7109375" style="1" customWidth="1"/>
    <col min="5636" max="5641" width="20.7109375" style="1" customWidth="1"/>
    <col min="5642" max="5888" width="9.140625" style="1"/>
    <col min="5889" max="5889" width="28.5703125" style="1" customWidth="1"/>
    <col min="5890" max="5890" width="18.7109375" style="1" customWidth="1"/>
    <col min="5891" max="5891" width="23.7109375" style="1" customWidth="1"/>
    <col min="5892" max="5897" width="20.7109375" style="1" customWidth="1"/>
    <col min="5898" max="6144" width="9.140625" style="1"/>
    <col min="6145" max="6145" width="28.5703125" style="1" customWidth="1"/>
    <col min="6146" max="6146" width="18.7109375" style="1" customWidth="1"/>
    <col min="6147" max="6147" width="23.7109375" style="1" customWidth="1"/>
    <col min="6148" max="6153" width="20.7109375" style="1" customWidth="1"/>
    <col min="6154" max="6400" width="9.140625" style="1"/>
    <col min="6401" max="6401" width="28.5703125" style="1" customWidth="1"/>
    <col min="6402" max="6402" width="18.7109375" style="1" customWidth="1"/>
    <col min="6403" max="6403" width="23.7109375" style="1" customWidth="1"/>
    <col min="6404" max="6409" width="20.7109375" style="1" customWidth="1"/>
    <col min="6410" max="6656" width="9.140625" style="1"/>
    <col min="6657" max="6657" width="28.5703125" style="1" customWidth="1"/>
    <col min="6658" max="6658" width="18.7109375" style="1" customWidth="1"/>
    <col min="6659" max="6659" width="23.7109375" style="1" customWidth="1"/>
    <col min="6660" max="6665" width="20.7109375" style="1" customWidth="1"/>
    <col min="6666" max="6912" width="9.140625" style="1"/>
    <col min="6913" max="6913" width="28.5703125" style="1" customWidth="1"/>
    <col min="6914" max="6914" width="18.7109375" style="1" customWidth="1"/>
    <col min="6915" max="6915" width="23.7109375" style="1" customWidth="1"/>
    <col min="6916" max="6921" width="20.7109375" style="1" customWidth="1"/>
    <col min="6922" max="7168" width="9.140625" style="1"/>
    <col min="7169" max="7169" width="28.5703125" style="1" customWidth="1"/>
    <col min="7170" max="7170" width="18.7109375" style="1" customWidth="1"/>
    <col min="7171" max="7171" width="23.7109375" style="1" customWidth="1"/>
    <col min="7172" max="7177" width="20.7109375" style="1" customWidth="1"/>
    <col min="7178" max="7424" width="9.140625" style="1"/>
    <col min="7425" max="7425" width="28.5703125" style="1" customWidth="1"/>
    <col min="7426" max="7426" width="18.7109375" style="1" customWidth="1"/>
    <col min="7427" max="7427" width="23.7109375" style="1" customWidth="1"/>
    <col min="7428" max="7433" width="20.7109375" style="1" customWidth="1"/>
    <col min="7434" max="7680" width="9.140625" style="1"/>
    <col min="7681" max="7681" width="28.5703125" style="1" customWidth="1"/>
    <col min="7682" max="7682" width="18.7109375" style="1" customWidth="1"/>
    <col min="7683" max="7683" width="23.7109375" style="1" customWidth="1"/>
    <col min="7684" max="7689" width="20.7109375" style="1" customWidth="1"/>
    <col min="7690" max="7936" width="9.140625" style="1"/>
    <col min="7937" max="7937" width="28.5703125" style="1" customWidth="1"/>
    <col min="7938" max="7938" width="18.7109375" style="1" customWidth="1"/>
    <col min="7939" max="7939" width="23.7109375" style="1" customWidth="1"/>
    <col min="7940" max="7945" width="20.7109375" style="1" customWidth="1"/>
    <col min="7946" max="8192" width="9.140625" style="1"/>
    <col min="8193" max="8193" width="28.5703125" style="1" customWidth="1"/>
    <col min="8194" max="8194" width="18.7109375" style="1" customWidth="1"/>
    <col min="8195" max="8195" width="23.7109375" style="1" customWidth="1"/>
    <col min="8196" max="8201" width="20.7109375" style="1" customWidth="1"/>
    <col min="8202" max="8448" width="9.140625" style="1"/>
    <col min="8449" max="8449" width="28.5703125" style="1" customWidth="1"/>
    <col min="8450" max="8450" width="18.7109375" style="1" customWidth="1"/>
    <col min="8451" max="8451" width="23.7109375" style="1" customWidth="1"/>
    <col min="8452" max="8457" width="20.7109375" style="1" customWidth="1"/>
    <col min="8458" max="8704" width="9.140625" style="1"/>
    <col min="8705" max="8705" width="28.5703125" style="1" customWidth="1"/>
    <col min="8706" max="8706" width="18.7109375" style="1" customWidth="1"/>
    <col min="8707" max="8707" width="23.7109375" style="1" customWidth="1"/>
    <col min="8708" max="8713" width="20.7109375" style="1" customWidth="1"/>
    <col min="8714" max="8960" width="9.140625" style="1"/>
    <col min="8961" max="8961" width="28.5703125" style="1" customWidth="1"/>
    <col min="8962" max="8962" width="18.7109375" style="1" customWidth="1"/>
    <col min="8963" max="8963" width="23.7109375" style="1" customWidth="1"/>
    <col min="8964" max="8969" width="20.7109375" style="1" customWidth="1"/>
    <col min="8970" max="9216" width="9.140625" style="1"/>
    <col min="9217" max="9217" width="28.5703125" style="1" customWidth="1"/>
    <col min="9218" max="9218" width="18.7109375" style="1" customWidth="1"/>
    <col min="9219" max="9219" width="23.7109375" style="1" customWidth="1"/>
    <col min="9220" max="9225" width="20.7109375" style="1" customWidth="1"/>
    <col min="9226" max="9472" width="9.140625" style="1"/>
    <col min="9473" max="9473" width="28.5703125" style="1" customWidth="1"/>
    <col min="9474" max="9474" width="18.7109375" style="1" customWidth="1"/>
    <col min="9475" max="9475" width="23.7109375" style="1" customWidth="1"/>
    <col min="9476" max="9481" width="20.7109375" style="1" customWidth="1"/>
    <col min="9482" max="9728" width="9.140625" style="1"/>
    <col min="9729" max="9729" width="28.5703125" style="1" customWidth="1"/>
    <col min="9730" max="9730" width="18.7109375" style="1" customWidth="1"/>
    <col min="9731" max="9731" width="23.7109375" style="1" customWidth="1"/>
    <col min="9732" max="9737" width="20.7109375" style="1" customWidth="1"/>
    <col min="9738" max="9984" width="9.140625" style="1"/>
    <col min="9985" max="9985" width="28.5703125" style="1" customWidth="1"/>
    <col min="9986" max="9986" width="18.7109375" style="1" customWidth="1"/>
    <col min="9987" max="9987" width="23.7109375" style="1" customWidth="1"/>
    <col min="9988" max="9993" width="20.7109375" style="1" customWidth="1"/>
    <col min="9994" max="10240" width="9.140625" style="1"/>
    <col min="10241" max="10241" width="28.5703125" style="1" customWidth="1"/>
    <col min="10242" max="10242" width="18.7109375" style="1" customWidth="1"/>
    <col min="10243" max="10243" width="23.7109375" style="1" customWidth="1"/>
    <col min="10244" max="10249" width="20.7109375" style="1" customWidth="1"/>
    <col min="10250" max="10496" width="9.140625" style="1"/>
    <col min="10497" max="10497" width="28.5703125" style="1" customWidth="1"/>
    <col min="10498" max="10498" width="18.7109375" style="1" customWidth="1"/>
    <col min="10499" max="10499" width="23.7109375" style="1" customWidth="1"/>
    <col min="10500" max="10505" width="20.7109375" style="1" customWidth="1"/>
    <col min="10506" max="10752" width="9.140625" style="1"/>
    <col min="10753" max="10753" width="28.5703125" style="1" customWidth="1"/>
    <col min="10754" max="10754" width="18.7109375" style="1" customWidth="1"/>
    <col min="10755" max="10755" width="23.7109375" style="1" customWidth="1"/>
    <col min="10756" max="10761" width="20.7109375" style="1" customWidth="1"/>
    <col min="10762" max="11008" width="9.140625" style="1"/>
    <col min="11009" max="11009" width="28.5703125" style="1" customWidth="1"/>
    <col min="11010" max="11010" width="18.7109375" style="1" customWidth="1"/>
    <col min="11011" max="11011" width="23.7109375" style="1" customWidth="1"/>
    <col min="11012" max="11017" width="20.7109375" style="1" customWidth="1"/>
    <col min="11018" max="11264" width="9.140625" style="1"/>
    <col min="11265" max="11265" width="28.5703125" style="1" customWidth="1"/>
    <col min="11266" max="11266" width="18.7109375" style="1" customWidth="1"/>
    <col min="11267" max="11267" width="23.7109375" style="1" customWidth="1"/>
    <col min="11268" max="11273" width="20.7109375" style="1" customWidth="1"/>
    <col min="11274" max="11520" width="9.140625" style="1"/>
    <col min="11521" max="11521" width="28.5703125" style="1" customWidth="1"/>
    <col min="11522" max="11522" width="18.7109375" style="1" customWidth="1"/>
    <col min="11523" max="11523" width="23.7109375" style="1" customWidth="1"/>
    <col min="11524" max="11529" width="20.7109375" style="1" customWidth="1"/>
    <col min="11530" max="11776" width="9.140625" style="1"/>
    <col min="11777" max="11777" width="28.5703125" style="1" customWidth="1"/>
    <col min="11778" max="11778" width="18.7109375" style="1" customWidth="1"/>
    <col min="11779" max="11779" width="23.7109375" style="1" customWidth="1"/>
    <col min="11780" max="11785" width="20.7109375" style="1" customWidth="1"/>
    <col min="11786" max="12032" width="9.140625" style="1"/>
    <col min="12033" max="12033" width="28.5703125" style="1" customWidth="1"/>
    <col min="12034" max="12034" width="18.7109375" style="1" customWidth="1"/>
    <col min="12035" max="12035" width="23.7109375" style="1" customWidth="1"/>
    <col min="12036" max="12041" width="20.7109375" style="1" customWidth="1"/>
    <col min="12042" max="12288" width="9.140625" style="1"/>
    <col min="12289" max="12289" width="28.5703125" style="1" customWidth="1"/>
    <col min="12290" max="12290" width="18.7109375" style="1" customWidth="1"/>
    <col min="12291" max="12291" width="23.7109375" style="1" customWidth="1"/>
    <col min="12292" max="12297" width="20.7109375" style="1" customWidth="1"/>
    <col min="12298" max="12544" width="9.140625" style="1"/>
    <col min="12545" max="12545" width="28.5703125" style="1" customWidth="1"/>
    <col min="12546" max="12546" width="18.7109375" style="1" customWidth="1"/>
    <col min="12547" max="12547" width="23.7109375" style="1" customWidth="1"/>
    <col min="12548" max="12553" width="20.7109375" style="1" customWidth="1"/>
    <col min="12554" max="12800" width="9.140625" style="1"/>
    <col min="12801" max="12801" width="28.5703125" style="1" customWidth="1"/>
    <col min="12802" max="12802" width="18.7109375" style="1" customWidth="1"/>
    <col min="12803" max="12803" width="23.7109375" style="1" customWidth="1"/>
    <col min="12804" max="12809" width="20.7109375" style="1" customWidth="1"/>
    <col min="12810" max="13056" width="9.140625" style="1"/>
    <col min="13057" max="13057" width="28.5703125" style="1" customWidth="1"/>
    <col min="13058" max="13058" width="18.7109375" style="1" customWidth="1"/>
    <col min="13059" max="13059" width="23.7109375" style="1" customWidth="1"/>
    <col min="13060" max="13065" width="20.7109375" style="1" customWidth="1"/>
    <col min="13066" max="13312" width="9.140625" style="1"/>
    <col min="13313" max="13313" width="28.5703125" style="1" customWidth="1"/>
    <col min="13314" max="13314" width="18.7109375" style="1" customWidth="1"/>
    <col min="13315" max="13315" width="23.7109375" style="1" customWidth="1"/>
    <col min="13316" max="13321" width="20.7109375" style="1" customWidth="1"/>
    <col min="13322" max="13568" width="9.140625" style="1"/>
    <col min="13569" max="13569" width="28.5703125" style="1" customWidth="1"/>
    <col min="13570" max="13570" width="18.7109375" style="1" customWidth="1"/>
    <col min="13571" max="13571" width="23.7109375" style="1" customWidth="1"/>
    <col min="13572" max="13577" width="20.7109375" style="1" customWidth="1"/>
    <col min="13578" max="13824" width="9.140625" style="1"/>
    <col min="13825" max="13825" width="28.5703125" style="1" customWidth="1"/>
    <col min="13826" max="13826" width="18.7109375" style="1" customWidth="1"/>
    <col min="13827" max="13827" width="23.7109375" style="1" customWidth="1"/>
    <col min="13828" max="13833" width="20.7109375" style="1" customWidth="1"/>
    <col min="13834" max="14080" width="9.140625" style="1"/>
    <col min="14081" max="14081" width="28.5703125" style="1" customWidth="1"/>
    <col min="14082" max="14082" width="18.7109375" style="1" customWidth="1"/>
    <col min="14083" max="14083" width="23.7109375" style="1" customWidth="1"/>
    <col min="14084" max="14089" width="20.7109375" style="1" customWidth="1"/>
    <col min="14090" max="14336" width="9.140625" style="1"/>
    <col min="14337" max="14337" width="28.5703125" style="1" customWidth="1"/>
    <col min="14338" max="14338" width="18.7109375" style="1" customWidth="1"/>
    <col min="14339" max="14339" width="23.7109375" style="1" customWidth="1"/>
    <col min="14340" max="14345" width="20.7109375" style="1" customWidth="1"/>
    <col min="14346" max="14592" width="9.140625" style="1"/>
    <col min="14593" max="14593" width="28.5703125" style="1" customWidth="1"/>
    <col min="14594" max="14594" width="18.7109375" style="1" customWidth="1"/>
    <col min="14595" max="14595" width="23.7109375" style="1" customWidth="1"/>
    <col min="14596" max="14601" width="20.7109375" style="1" customWidth="1"/>
    <col min="14602" max="14848" width="9.140625" style="1"/>
    <col min="14849" max="14849" width="28.5703125" style="1" customWidth="1"/>
    <col min="14850" max="14850" width="18.7109375" style="1" customWidth="1"/>
    <col min="14851" max="14851" width="23.7109375" style="1" customWidth="1"/>
    <col min="14852" max="14857" width="20.7109375" style="1" customWidth="1"/>
    <col min="14858" max="15104" width="9.140625" style="1"/>
    <col min="15105" max="15105" width="28.5703125" style="1" customWidth="1"/>
    <col min="15106" max="15106" width="18.7109375" style="1" customWidth="1"/>
    <col min="15107" max="15107" width="23.7109375" style="1" customWidth="1"/>
    <col min="15108" max="15113" width="20.7109375" style="1" customWidth="1"/>
    <col min="15114" max="15360" width="9.140625" style="1"/>
    <col min="15361" max="15361" width="28.5703125" style="1" customWidth="1"/>
    <col min="15362" max="15362" width="18.7109375" style="1" customWidth="1"/>
    <col min="15363" max="15363" width="23.7109375" style="1" customWidth="1"/>
    <col min="15364" max="15369" width="20.7109375" style="1" customWidth="1"/>
    <col min="15370" max="15616" width="9.140625" style="1"/>
    <col min="15617" max="15617" width="28.5703125" style="1" customWidth="1"/>
    <col min="15618" max="15618" width="18.7109375" style="1" customWidth="1"/>
    <col min="15619" max="15619" width="23.7109375" style="1" customWidth="1"/>
    <col min="15620" max="15625" width="20.7109375" style="1" customWidth="1"/>
    <col min="15626" max="15872" width="9.140625" style="1"/>
    <col min="15873" max="15873" width="28.5703125" style="1" customWidth="1"/>
    <col min="15874" max="15874" width="18.7109375" style="1" customWidth="1"/>
    <col min="15875" max="15875" width="23.7109375" style="1" customWidth="1"/>
    <col min="15876" max="15881" width="20.7109375" style="1" customWidth="1"/>
    <col min="15882" max="16128" width="9.140625" style="1"/>
    <col min="16129" max="16129" width="28.5703125" style="1" customWidth="1"/>
    <col min="16130" max="16130" width="18.7109375" style="1" customWidth="1"/>
    <col min="16131" max="16131" width="23.7109375" style="1" customWidth="1"/>
    <col min="16132" max="16137" width="20.7109375" style="1" customWidth="1"/>
    <col min="16138" max="16384" width="9.140625" style="1"/>
  </cols>
  <sheetData>
    <row r="1" spans="1:9" ht="30" customHeight="1" x14ac:dyDescent="0.25">
      <c r="A1" s="68" t="s">
        <v>50</v>
      </c>
      <c r="B1" s="68"/>
      <c r="C1" s="68"/>
      <c r="D1" s="68"/>
      <c r="E1" s="68"/>
      <c r="F1" s="68"/>
      <c r="G1" s="68"/>
      <c r="H1" s="68"/>
      <c r="I1" s="68"/>
    </row>
    <row r="2" spans="1:9" x14ac:dyDescent="0.25">
      <c r="A2" s="30"/>
      <c r="B2" s="30"/>
      <c r="C2" s="30"/>
      <c r="D2" s="30"/>
      <c r="E2" s="30"/>
      <c r="F2" s="30"/>
      <c r="G2" s="30"/>
      <c r="H2" s="30"/>
      <c r="I2" s="30" t="s">
        <v>51</v>
      </c>
    </row>
    <row r="3" spans="1:9" ht="90" x14ac:dyDescent="0.25">
      <c r="A3" s="31" t="s">
        <v>52</v>
      </c>
      <c r="B3" s="31" t="s">
        <v>6</v>
      </c>
      <c r="C3" s="31" t="s">
        <v>0</v>
      </c>
      <c r="D3" s="31" t="s">
        <v>53</v>
      </c>
      <c r="E3" s="31" t="s">
        <v>54</v>
      </c>
      <c r="F3" s="31" t="s">
        <v>56</v>
      </c>
      <c r="G3" s="31" t="s">
        <v>57</v>
      </c>
      <c r="H3" s="31" t="s">
        <v>58</v>
      </c>
      <c r="I3" s="31" t="s">
        <v>59</v>
      </c>
    </row>
    <row r="4" spans="1:9" ht="70.5" customHeight="1" x14ac:dyDescent="0.25">
      <c r="A4" s="49" t="s">
        <v>75</v>
      </c>
      <c r="B4" s="40" t="s">
        <v>35</v>
      </c>
      <c r="C4" s="40" t="s">
        <v>74</v>
      </c>
      <c r="D4" s="3">
        <v>27665100</v>
      </c>
      <c r="E4" s="3">
        <v>27665100</v>
      </c>
      <c r="F4" s="3">
        <v>4788400</v>
      </c>
      <c r="G4" s="3">
        <v>4788400</v>
      </c>
      <c r="H4" s="3">
        <v>3674732.12</v>
      </c>
      <c r="I4" s="3">
        <v>3674732.12</v>
      </c>
    </row>
    <row r="5" spans="1:9" ht="36" customHeight="1" x14ac:dyDescent="0.25">
      <c r="A5" s="69" t="s">
        <v>55</v>
      </c>
      <c r="B5" s="70"/>
      <c r="C5" s="71"/>
      <c r="D5" s="34">
        <f t="shared" ref="D5:I5" si="0">SUM(D4)</f>
        <v>27665100</v>
      </c>
      <c r="E5" s="34">
        <f t="shared" si="0"/>
        <v>27665100</v>
      </c>
      <c r="F5" s="34">
        <f t="shared" si="0"/>
        <v>4788400</v>
      </c>
      <c r="G5" s="34">
        <f t="shared" si="0"/>
        <v>4788400</v>
      </c>
      <c r="H5" s="34">
        <f t="shared" si="0"/>
        <v>3674732.12</v>
      </c>
      <c r="I5" s="34">
        <f t="shared" si="0"/>
        <v>3674732.12</v>
      </c>
    </row>
  </sheetData>
  <mergeCells count="2">
    <mergeCell ref="A1:I1"/>
    <mergeCell ref="A5:C5"/>
  </mergeCells>
  <pageMargins left="0.7" right="0.7" top="0.75" bottom="0.75" header="0.3" footer="0.3"/>
  <pageSetup scale="70" orientation="landscape" horizontalDpi="0"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33"/>
  <sheetViews>
    <sheetView view="pageBreakPreview" topLeftCell="A4" zoomScaleNormal="100" zoomScaleSheetLayoutView="100" workbookViewId="0">
      <selection activeCell="E25" sqref="E25"/>
    </sheetView>
  </sheetViews>
  <sheetFormatPr defaultRowHeight="15" x14ac:dyDescent="0.25"/>
  <cols>
    <col min="1" max="1" width="16.42578125" style="14" customWidth="1"/>
    <col min="2" max="2" width="22.85546875" style="14" customWidth="1"/>
    <col min="3" max="6" width="19.5703125" style="14" customWidth="1"/>
    <col min="7" max="8" width="12" style="1" customWidth="1"/>
    <col min="9" max="9" width="13.140625" style="1" bestFit="1" customWidth="1"/>
    <col min="10" max="10" width="10.140625" style="1" bestFit="1" customWidth="1"/>
    <col min="11" max="11" width="15.42578125" style="1" customWidth="1"/>
    <col min="12" max="256" width="9" style="1"/>
    <col min="257" max="257" width="16.42578125" style="1" customWidth="1"/>
    <col min="258" max="258" width="22.85546875" style="1" customWidth="1"/>
    <col min="259" max="262" width="19.5703125" style="1" customWidth="1"/>
    <col min="263" max="264" width="9" style="1"/>
    <col min="265" max="265" width="13.140625" style="1" bestFit="1" customWidth="1"/>
    <col min="266" max="266" width="10.140625" style="1" bestFit="1" customWidth="1"/>
    <col min="267" max="267" width="15.42578125" style="1" customWidth="1"/>
    <col min="268" max="512" width="9" style="1"/>
    <col min="513" max="513" width="16.42578125" style="1" customWidth="1"/>
    <col min="514" max="514" width="22.85546875" style="1" customWidth="1"/>
    <col min="515" max="518" width="19.5703125" style="1" customWidth="1"/>
    <col min="519" max="520" width="9" style="1"/>
    <col min="521" max="521" width="13.140625" style="1" bestFit="1" customWidth="1"/>
    <col min="522" max="522" width="10.140625" style="1" bestFit="1" customWidth="1"/>
    <col min="523" max="523" width="15.42578125" style="1" customWidth="1"/>
    <col min="524" max="768" width="9" style="1"/>
    <col min="769" max="769" width="16.42578125" style="1" customWidth="1"/>
    <col min="770" max="770" width="22.85546875" style="1" customWidth="1"/>
    <col min="771" max="774" width="19.5703125" style="1" customWidth="1"/>
    <col min="775" max="776" width="9" style="1"/>
    <col min="777" max="777" width="13.140625" style="1" bestFit="1" customWidth="1"/>
    <col min="778" max="778" width="10.140625" style="1" bestFit="1" customWidth="1"/>
    <col min="779" max="779" width="15.42578125" style="1" customWidth="1"/>
    <col min="780" max="1024" width="9" style="1"/>
    <col min="1025" max="1025" width="16.42578125" style="1" customWidth="1"/>
    <col min="1026" max="1026" width="22.85546875" style="1" customWidth="1"/>
    <col min="1027" max="1030" width="19.5703125" style="1" customWidth="1"/>
    <col min="1031" max="1032" width="9" style="1"/>
    <col min="1033" max="1033" width="13.140625" style="1" bestFit="1" customWidth="1"/>
    <col min="1034" max="1034" width="10.140625" style="1" bestFit="1" customWidth="1"/>
    <col min="1035" max="1035" width="15.42578125" style="1" customWidth="1"/>
    <col min="1036" max="1280" width="9" style="1"/>
    <col min="1281" max="1281" width="16.42578125" style="1" customWidth="1"/>
    <col min="1282" max="1282" width="22.85546875" style="1" customWidth="1"/>
    <col min="1283" max="1286" width="19.5703125" style="1" customWidth="1"/>
    <col min="1287" max="1288" width="9" style="1"/>
    <col min="1289" max="1289" width="13.140625" style="1" bestFit="1" customWidth="1"/>
    <col min="1290" max="1290" width="10.140625" style="1" bestFit="1" customWidth="1"/>
    <col min="1291" max="1291" width="15.42578125" style="1" customWidth="1"/>
    <col min="1292" max="1536" width="9" style="1"/>
    <col min="1537" max="1537" width="16.42578125" style="1" customWidth="1"/>
    <col min="1538" max="1538" width="22.85546875" style="1" customWidth="1"/>
    <col min="1539" max="1542" width="19.5703125" style="1" customWidth="1"/>
    <col min="1543" max="1544" width="9" style="1"/>
    <col min="1545" max="1545" width="13.140625" style="1" bestFit="1" customWidth="1"/>
    <col min="1546" max="1546" width="10.140625" style="1" bestFit="1" customWidth="1"/>
    <col min="1547" max="1547" width="15.42578125" style="1" customWidth="1"/>
    <col min="1548" max="1792" width="9" style="1"/>
    <col min="1793" max="1793" width="16.42578125" style="1" customWidth="1"/>
    <col min="1794" max="1794" width="22.85546875" style="1" customWidth="1"/>
    <col min="1795" max="1798" width="19.5703125" style="1" customWidth="1"/>
    <col min="1799" max="1800" width="9" style="1"/>
    <col min="1801" max="1801" width="13.140625" style="1" bestFit="1" customWidth="1"/>
    <col min="1802" max="1802" width="10.140625" style="1" bestFit="1" customWidth="1"/>
    <col min="1803" max="1803" width="15.42578125" style="1" customWidth="1"/>
    <col min="1804" max="2048" width="9" style="1"/>
    <col min="2049" max="2049" width="16.42578125" style="1" customWidth="1"/>
    <col min="2050" max="2050" width="22.85546875" style="1" customWidth="1"/>
    <col min="2051" max="2054" width="19.5703125" style="1" customWidth="1"/>
    <col min="2055" max="2056" width="9" style="1"/>
    <col min="2057" max="2057" width="13.140625" style="1" bestFit="1" customWidth="1"/>
    <col min="2058" max="2058" width="10.140625" style="1" bestFit="1" customWidth="1"/>
    <col min="2059" max="2059" width="15.42578125" style="1" customWidth="1"/>
    <col min="2060" max="2304" width="9" style="1"/>
    <col min="2305" max="2305" width="16.42578125" style="1" customWidth="1"/>
    <col min="2306" max="2306" width="22.85546875" style="1" customWidth="1"/>
    <col min="2307" max="2310" width="19.5703125" style="1" customWidth="1"/>
    <col min="2311" max="2312" width="9" style="1"/>
    <col min="2313" max="2313" width="13.140625" style="1" bestFit="1" customWidth="1"/>
    <col min="2314" max="2314" width="10.140625" style="1" bestFit="1" customWidth="1"/>
    <col min="2315" max="2315" width="15.42578125" style="1" customWidth="1"/>
    <col min="2316" max="2560" width="9" style="1"/>
    <col min="2561" max="2561" width="16.42578125" style="1" customWidth="1"/>
    <col min="2562" max="2562" width="22.85546875" style="1" customWidth="1"/>
    <col min="2563" max="2566" width="19.5703125" style="1" customWidth="1"/>
    <col min="2567" max="2568" width="9" style="1"/>
    <col min="2569" max="2569" width="13.140625" style="1" bestFit="1" customWidth="1"/>
    <col min="2570" max="2570" width="10.140625" style="1" bestFit="1" customWidth="1"/>
    <col min="2571" max="2571" width="15.42578125" style="1" customWidth="1"/>
    <col min="2572" max="2816" width="9" style="1"/>
    <col min="2817" max="2817" width="16.42578125" style="1" customWidth="1"/>
    <col min="2818" max="2818" width="22.85546875" style="1" customWidth="1"/>
    <col min="2819" max="2822" width="19.5703125" style="1" customWidth="1"/>
    <col min="2823" max="2824" width="9" style="1"/>
    <col min="2825" max="2825" width="13.140625" style="1" bestFit="1" customWidth="1"/>
    <col min="2826" max="2826" width="10.140625" style="1" bestFit="1" customWidth="1"/>
    <col min="2827" max="2827" width="15.42578125" style="1" customWidth="1"/>
    <col min="2828" max="3072" width="9" style="1"/>
    <col min="3073" max="3073" width="16.42578125" style="1" customWidth="1"/>
    <col min="3074" max="3074" width="22.85546875" style="1" customWidth="1"/>
    <col min="3075" max="3078" width="19.5703125" style="1" customWidth="1"/>
    <col min="3079" max="3080" width="9" style="1"/>
    <col min="3081" max="3081" width="13.140625" style="1" bestFit="1" customWidth="1"/>
    <col min="3082" max="3082" width="10.140625" style="1" bestFit="1" customWidth="1"/>
    <col min="3083" max="3083" width="15.42578125" style="1" customWidth="1"/>
    <col min="3084" max="3328" width="9" style="1"/>
    <col min="3329" max="3329" width="16.42578125" style="1" customWidth="1"/>
    <col min="3330" max="3330" width="22.85546875" style="1" customWidth="1"/>
    <col min="3331" max="3334" width="19.5703125" style="1" customWidth="1"/>
    <col min="3335" max="3336" width="9" style="1"/>
    <col min="3337" max="3337" width="13.140625" style="1" bestFit="1" customWidth="1"/>
    <col min="3338" max="3338" width="10.140625" style="1" bestFit="1" customWidth="1"/>
    <col min="3339" max="3339" width="15.42578125" style="1" customWidth="1"/>
    <col min="3340" max="3584" width="9" style="1"/>
    <col min="3585" max="3585" width="16.42578125" style="1" customWidth="1"/>
    <col min="3586" max="3586" width="22.85546875" style="1" customWidth="1"/>
    <col min="3587" max="3590" width="19.5703125" style="1" customWidth="1"/>
    <col min="3591" max="3592" width="9" style="1"/>
    <col min="3593" max="3593" width="13.140625" style="1" bestFit="1" customWidth="1"/>
    <col min="3594" max="3594" width="10.140625" style="1" bestFit="1" customWidth="1"/>
    <col min="3595" max="3595" width="15.42578125" style="1" customWidth="1"/>
    <col min="3596" max="3840" width="9" style="1"/>
    <col min="3841" max="3841" width="16.42578125" style="1" customWidth="1"/>
    <col min="3842" max="3842" width="22.85546875" style="1" customWidth="1"/>
    <col min="3843" max="3846" width="19.5703125" style="1" customWidth="1"/>
    <col min="3847" max="3848" width="9" style="1"/>
    <col min="3849" max="3849" width="13.140625" style="1" bestFit="1" customWidth="1"/>
    <col min="3850" max="3850" width="10.140625" style="1" bestFit="1" customWidth="1"/>
    <col min="3851" max="3851" width="15.42578125" style="1" customWidth="1"/>
    <col min="3852" max="4096" width="9" style="1"/>
    <col min="4097" max="4097" width="16.42578125" style="1" customWidth="1"/>
    <col min="4098" max="4098" width="22.85546875" style="1" customWidth="1"/>
    <col min="4099" max="4102" width="19.5703125" style="1" customWidth="1"/>
    <col min="4103" max="4104" width="9" style="1"/>
    <col min="4105" max="4105" width="13.140625" style="1" bestFit="1" customWidth="1"/>
    <col min="4106" max="4106" width="10.140625" style="1" bestFit="1" customWidth="1"/>
    <col min="4107" max="4107" width="15.42578125" style="1" customWidth="1"/>
    <col min="4108" max="4352" width="9" style="1"/>
    <col min="4353" max="4353" width="16.42578125" style="1" customWidth="1"/>
    <col min="4354" max="4354" width="22.85546875" style="1" customWidth="1"/>
    <col min="4355" max="4358" width="19.5703125" style="1" customWidth="1"/>
    <col min="4359" max="4360" width="9" style="1"/>
    <col min="4361" max="4361" width="13.140625" style="1" bestFit="1" customWidth="1"/>
    <col min="4362" max="4362" width="10.140625" style="1" bestFit="1" customWidth="1"/>
    <col min="4363" max="4363" width="15.42578125" style="1" customWidth="1"/>
    <col min="4364" max="4608" width="9" style="1"/>
    <col min="4609" max="4609" width="16.42578125" style="1" customWidth="1"/>
    <col min="4610" max="4610" width="22.85546875" style="1" customWidth="1"/>
    <col min="4611" max="4614" width="19.5703125" style="1" customWidth="1"/>
    <col min="4615" max="4616" width="9" style="1"/>
    <col min="4617" max="4617" width="13.140625" style="1" bestFit="1" customWidth="1"/>
    <col min="4618" max="4618" width="10.140625" style="1" bestFit="1" customWidth="1"/>
    <col min="4619" max="4619" width="15.42578125" style="1" customWidth="1"/>
    <col min="4620" max="4864" width="9" style="1"/>
    <col min="4865" max="4865" width="16.42578125" style="1" customWidth="1"/>
    <col min="4866" max="4866" width="22.85546875" style="1" customWidth="1"/>
    <col min="4867" max="4870" width="19.5703125" style="1" customWidth="1"/>
    <col min="4871" max="4872" width="9" style="1"/>
    <col min="4873" max="4873" width="13.140625" style="1" bestFit="1" customWidth="1"/>
    <col min="4874" max="4874" width="10.140625" style="1" bestFit="1" customWidth="1"/>
    <col min="4875" max="4875" width="15.42578125" style="1" customWidth="1"/>
    <col min="4876" max="5120" width="9" style="1"/>
    <col min="5121" max="5121" width="16.42578125" style="1" customWidth="1"/>
    <col min="5122" max="5122" width="22.85546875" style="1" customWidth="1"/>
    <col min="5123" max="5126" width="19.5703125" style="1" customWidth="1"/>
    <col min="5127" max="5128" width="9" style="1"/>
    <col min="5129" max="5129" width="13.140625" style="1" bestFit="1" customWidth="1"/>
    <col min="5130" max="5130" width="10.140625" style="1" bestFit="1" customWidth="1"/>
    <col min="5131" max="5131" width="15.42578125" style="1" customWidth="1"/>
    <col min="5132" max="5376" width="9" style="1"/>
    <col min="5377" max="5377" width="16.42578125" style="1" customWidth="1"/>
    <col min="5378" max="5378" width="22.85546875" style="1" customWidth="1"/>
    <col min="5379" max="5382" width="19.5703125" style="1" customWidth="1"/>
    <col min="5383" max="5384" width="9" style="1"/>
    <col min="5385" max="5385" width="13.140625" style="1" bestFit="1" customWidth="1"/>
    <col min="5386" max="5386" width="10.140625" style="1" bestFit="1" customWidth="1"/>
    <col min="5387" max="5387" width="15.42578125" style="1" customWidth="1"/>
    <col min="5388" max="5632" width="9" style="1"/>
    <col min="5633" max="5633" width="16.42578125" style="1" customWidth="1"/>
    <col min="5634" max="5634" width="22.85546875" style="1" customWidth="1"/>
    <col min="5635" max="5638" width="19.5703125" style="1" customWidth="1"/>
    <col min="5639" max="5640" width="9" style="1"/>
    <col min="5641" max="5641" width="13.140625" style="1" bestFit="1" customWidth="1"/>
    <col min="5642" max="5642" width="10.140625" style="1" bestFit="1" customWidth="1"/>
    <col min="5643" max="5643" width="15.42578125" style="1" customWidth="1"/>
    <col min="5644" max="5888" width="9" style="1"/>
    <col min="5889" max="5889" width="16.42578125" style="1" customWidth="1"/>
    <col min="5890" max="5890" width="22.85546875" style="1" customWidth="1"/>
    <col min="5891" max="5894" width="19.5703125" style="1" customWidth="1"/>
    <col min="5895" max="5896" width="9" style="1"/>
    <col min="5897" max="5897" width="13.140625" style="1" bestFit="1" customWidth="1"/>
    <col min="5898" max="5898" width="10.140625" style="1" bestFit="1" customWidth="1"/>
    <col min="5899" max="5899" width="15.42578125" style="1" customWidth="1"/>
    <col min="5900" max="6144" width="9" style="1"/>
    <col min="6145" max="6145" width="16.42578125" style="1" customWidth="1"/>
    <col min="6146" max="6146" width="22.85546875" style="1" customWidth="1"/>
    <col min="6147" max="6150" width="19.5703125" style="1" customWidth="1"/>
    <col min="6151" max="6152" width="9" style="1"/>
    <col min="6153" max="6153" width="13.140625" style="1" bestFit="1" customWidth="1"/>
    <col min="6154" max="6154" width="10.140625" style="1" bestFit="1" customWidth="1"/>
    <col min="6155" max="6155" width="15.42578125" style="1" customWidth="1"/>
    <col min="6156" max="6400" width="9" style="1"/>
    <col min="6401" max="6401" width="16.42578125" style="1" customWidth="1"/>
    <col min="6402" max="6402" width="22.85546875" style="1" customWidth="1"/>
    <col min="6403" max="6406" width="19.5703125" style="1" customWidth="1"/>
    <col min="6407" max="6408" width="9" style="1"/>
    <col min="6409" max="6409" width="13.140625" style="1" bestFit="1" customWidth="1"/>
    <col min="6410" max="6410" width="10.140625" style="1" bestFit="1" customWidth="1"/>
    <col min="6411" max="6411" width="15.42578125" style="1" customWidth="1"/>
    <col min="6412" max="6656" width="9" style="1"/>
    <col min="6657" max="6657" width="16.42578125" style="1" customWidth="1"/>
    <col min="6658" max="6658" width="22.85546875" style="1" customWidth="1"/>
    <col min="6659" max="6662" width="19.5703125" style="1" customWidth="1"/>
    <col min="6663" max="6664" width="9" style="1"/>
    <col min="6665" max="6665" width="13.140625" style="1" bestFit="1" customWidth="1"/>
    <col min="6666" max="6666" width="10.140625" style="1" bestFit="1" customWidth="1"/>
    <col min="6667" max="6667" width="15.42578125" style="1" customWidth="1"/>
    <col min="6668" max="6912" width="9" style="1"/>
    <col min="6913" max="6913" width="16.42578125" style="1" customWidth="1"/>
    <col min="6914" max="6914" width="22.85546875" style="1" customWidth="1"/>
    <col min="6915" max="6918" width="19.5703125" style="1" customWidth="1"/>
    <col min="6919" max="6920" width="9" style="1"/>
    <col min="6921" max="6921" width="13.140625" style="1" bestFit="1" customWidth="1"/>
    <col min="6922" max="6922" width="10.140625" style="1" bestFit="1" customWidth="1"/>
    <col min="6923" max="6923" width="15.42578125" style="1" customWidth="1"/>
    <col min="6924" max="7168" width="9" style="1"/>
    <col min="7169" max="7169" width="16.42578125" style="1" customWidth="1"/>
    <col min="7170" max="7170" width="22.85546875" style="1" customWidth="1"/>
    <col min="7171" max="7174" width="19.5703125" style="1" customWidth="1"/>
    <col min="7175" max="7176" width="9" style="1"/>
    <col min="7177" max="7177" width="13.140625" style="1" bestFit="1" customWidth="1"/>
    <col min="7178" max="7178" width="10.140625" style="1" bestFit="1" customWidth="1"/>
    <col min="7179" max="7179" width="15.42578125" style="1" customWidth="1"/>
    <col min="7180" max="7424" width="9" style="1"/>
    <col min="7425" max="7425" width="16.42578125" style="1" customWidth="1"/>
    <col min="7426" max="7426" width="22.85546875" style="1" customWidth="1"/>
    <col min="7427" max="7430" width="19.5703125" style="1" customWidth="1"/>
    <col min="7431" max="7432" width="9" style="1"/>
    <col min="7433" max="7433" width="13.140625" style="1" bestFit="1" customWidth="1"/>
    <col min="7434" max="7434" width="10.140625" style="1" bestFit="1" customWidth="1"/>
    <col min="7435" max="7435" width="15.42578125" style="1" customWidth="1"/>
    <col min="7436" max="7680" width="9" style="1"/>
    <col min="7681" max="7681" width="16.42578125" style="1" customWidth="1"/>
    <col min="7682" max="7682" width="22.85546875" style="1" customWidth="1"/>
    <col min="7683" max="7686" width="19.5703125" style="1" customWidth="1"/>
    <col min="7687" max="7688" width="9" style="1"/>
    <col min="7689" max="7689" width="13.140625" style="1" bestFit="1" customWidth="1"/>
    <col min="7690" max="7690" width="10.140625" style="1" bestFit="1" customWidth="1"/>
    <col min="7691" max="7691" width="15.42578125" style="1" customWidth="1"/>
    <col min="7692" max="7936" width="9" style="1"/>
    <col min="7937" max="7937" width="16.42578125" style="1" customWidth="1"/>
    <col min="7938" max="7938" width="22.85546875" style="1" customWidth="1"/>
    <col min="7939" max="7942" width="19.5703125" style="1" customWidth="1"/>
    <col min="7943" max="7944" width="9" style="1"/>
    <col min="7945" max="7945" width="13.140625" style="1" bestFit="1" customWidth="1"/>
    <col min="7946" max="7946" width="10.140625" style="1" bestFit="1" customWidth="1"/>
    <col min="7947" max="7947" width="15.42578125" style="1" customWidth="1"/>
    <col min="7948" max="8192" width="9" style="1"/>
    <col min="8193" max="8193" width="16.42578125" style="1" customWidth="1"/>
    <col min="8194" max="8194" width="22.85546875" style="1" customWidth="1"/>
    <col min="8195" max="8198" width="19.5703125" style="1" customWidth="1"/>
    <col min="8199" max="8200" width="9" style="1"/>
    <col min="8201" max="8201" width="13.140625" style="1" bestFit="1" customWidth="1"/>
    <col min="8202" max="8202" width="10.140625" style="1" bestFit="1" customWidth="1"/>
    <col min="8203" max="8203" width="15.42578125" style="1" customWidth="1"/>
    <col min="8204" max="8448" width="9" style="1"/>
    <col min="8449" max="8449" width="16.42578125" style="1" customWidth="1"/>
    <col min="8450" max="8450" width="22.85546875" style="1" customWidth="1"/>
    <col min="8451" max="8454" width="19.5703125" style="1" customWidth="1"/>
    <col min="8455" max="8456" width="9" style="1"/>
    <col min="8457" max="8457" width="13.140625" style="1" bestFit="1" customWidth="1"/>
    <col min="8458" max="8458" width="10.140625" style="1" bestFit="1" customWidth="1"/>
    <col min="8459" max="8459" width="15.42578125" style="1" customWidth="1"/>
    <col min="8460" max="8704" width="9" style="1"/>
    <col min="8705" max="8705" width="16.42578125" style="1" customWidth="1"/>
    <col min="8706" max="8706" width="22.85546875" style="1" customWidth="1"/>
    <col min="8707" max="8710" width="19.5703125" style="1" customWidth="1"/>
    <col min="8711" max="8712" width="9" style="1"/>
    <col min="8713" max="8713" width="13.140625" style="1" bestFit="1" customWidth="1"/>
    <col min="8714" max="8714" width="10.140625" style="1" bestFit="1" customWidth="1"/>
    <col min="8715" max="8715" width="15.42578125" style="1" customWidth="1"/>
    <col min="8716" max="8960" width="9" style="1"/>
    <col min="8961" max="8961" width="16.42578125" style="1" customWidth="1"/>
    <col min="8962" max="8962" width="22.85546875" style="1" customWidth="1"/>
    <col min="8963" max="8966" width="19.5703125" style="1" customWidth="1"/>
    <col min="8967" max="8968" width="9" style="1"/>
    <col min="8969" max="8969" width="13.140625" style="1" bestFit="1" customWidth="1"/>
    <col min="8970" max="8970" width="10.140625" style="1" bestFit="1" customWidth="1"/>
    <col min="8971" max="8971" width="15.42578125" style="1" customWidth="1"/>
    <col min="8972" max="9216" width="9" style="1"/>
    <col min="9217" max="9217" width="16.42578125" style="1" customWidth="1"/>
    <col min="9218" max="9218" width="22.85546875" style="1" customWidth="1"/>
    <col min="9219" max="9222" width="19.5703125" style="1" customWidth="1"/>
    <col min="9223" max="9224" width="9" style="1"/>
    <col min="9225" max="9225" width="13.140625" style="1" bestFit="1" customWidth="1"/>
    <col min="9226" max="9226" width="10.140625" style="1" bestFit="1" customWidth="1"/>
    <col min="9227" max="9227" width="15.42578125" style="1" customWidth="1"/>
    <col min="9228" max="9472" width="9" style="1"/>
    <col min="9473" max="9473" width="16.42578125" style="1" customWidth="1"/>
    <col min="9474" max="9474" width="22.85546875" style="1" customWidth="1"/>
    <col min="9475" max="9478" width="19.5703125" style="1" customWidth="1"/>
    <col min="9479" max="9480" width="9" style="1"/>
    <col min="9481" max="9481" width="13.140625" style="1" bestFit="1" customWidth="1"/>
    <col min="9482" max="9482" width="10.140625" style="1" bestFit="1" customWidth="1"/>
    <col min="9483" max="9483" width="15.42578125" style="1" customWidth="1"/>
    <col min="9484" max="9728" width="9" style="1"/>
    <col min="9729" max="9729" width="16.42578125" style="1" customWidth="1"/>
    <col min="9730" max="9730" width="22.85546875" style="1" customWidth="1"/>
    <col min="9731" max="9734" width="19.5703125" style="1" customWidth="1"/>
    <col min="9735" max="9736" width="9" style="1"/>
    <col min="9737" max="9737" width="13.140625" style="1" bestFit="1" customWidth="1"/>
    <col min="9738" max="9738" width="10.140625" style="1" bestFit="1" customWidth="1"/>
    <col min="9739" max="9739" width="15.42578125" style="1" customWidth="1"/>
    <col min="9740" max="9984" width="9" style="1"/>
    <col min="9985" max="9985" width="16.42578125" style="1" customWidth="1"/>
    <col min="9986" max="9986" width="22.85546875" style="1" customWidth="1"/>
    <col min="9987" max="9990" width="19.5703125" style="1" customWidth="1"/>
    <col min="9991" max="9992" width="9" style="1"/>
    <col min="9993" max="9993" width="13.140625" style="1" bestFit="1" customWidth="1"/>
    <col min="9994" max="9994" width="10.140625" style="1" bestFit="1" customWidth="1"/>
    <col min="9995" max="9995" width="15.42578125" style="1" customWidth="1"/>
    <col min="9996" max="10240" width="9" style="1"/>
    <col min="10241" max="10241" width="16.42578125" style="1" customWidth="1"/>
    <col min="10242" max="10242" width="22.85546875" style="1" customWidth="1"/>
    <col min="10243" max="10246" width="19.5703125" style="1" customWidth="1"/>
    <col min="10247" max="10248" width="9" style="1"/>
    <col min="10249" max="10249" width="13.140625" style="1" bestFit="1" customWidth="1"/>
    <col min="10250" max="10250" width="10.140625" style="1" bestFit="1" customWidth="1"/>
    <col min="10251" max="10251" width="15.42578125" style="1" customWidth="1"/>
    <col min="10252" max="10496" width="9" style="1"/>
    <col min="10497" max="10497" width="16.42578125" style="1" customWidth="1"/>
    <col min="10498" max="10498" width="22.85546875" style="1" customWidth="1"/>
    <col min="10499" max="10502" width="19.5703125" style="1" customWidth="1"/>
    <col min="10503" max="10504" width="9" style="1"/>
    <col min="10505" max="10505" width="13.140625" style="1" bestFit="1" customWidth="1"/>
    <col min="10506" max="10506" width="10.140625" style="1" bestFit="1" customWidth="1"/>
    <col min="10507" max="10507" width="15.42578125" style="1" customWidth="1"/>
    <col min="10508" max="10752" width="9" style="1"/>
    <col min="10753" max="10753" width="16.42578125" style="1" customWidth="1"/>
    <col min="10754" max="10754" width="22.85546875" style="1" customWidth="1"/>
    <col min="10755" max="10758" width="19.5703125" style="1" customWidth="1"/>
    <col min="10759" max="10760" width="9" style="1"/>
    <col min="10761" max="10761" width="13.140625" style="1" bestFit="1" customWidth="1"/>
    <col min="10762" max="10762" width="10.140625" style="1" bestFit="1" customWidth="1"/>
    <col min="10763" max="10763" width="15.42578125" style="1" customWidth="1"/>
    <col min="10764" max="11008" width="9" style="1"/>
    <col min="11009" max="11009" width="16.42578125" style="1" customWidth="1"/>
    <col min="11010" max="11010" width="22.85546875" style="1" customWidth="1"/>
    <col min="11011" max="11014" width="19.5703125" style="1" customWidth="1"/>
    <col min="11015" max="11016" width="9" style="1"/>
    <col min="11017" max="11017" width="13.140625" style="1" bestFit="1" customWidth="1"/>
    <col min="11018" max="11018" width="10.140625" style="1" bestFit="1" customWidth="1"/>
    <col min="11019" max="11019" width="15.42578125" style="1" customWidth="1"/>
    <col min="11020" max="11264" width="9" style="1"/>
    <col min="11265" max="11265" width="16.42578125" style="1" customWidth="1"/>
    <col min="11266" max="11266" width="22.85546875" style="1" customWidth="1"/>
    <col min="11267" max="11270" width="19.5703125" style="1" customWidth="1"/>
    <col min="11271" max="11272" width="9" style="1"/>
    <col min="11273" max="11273" width="13.140625" style="1" bestFit="1" customWidth="1"/>
    <col min="11274" max="11274" width="10.140625" style="1" bestFit="1" customWidth="1"/>
    <col min="11275" max="11275" width="15.42578125" style="1" customWidth="1"/>
    <col min="11276" max="11520" width="9" style="1"/>
    <col min="11521" max="11521" width="16.42578125" style="1" customWidth="1"/>
    <col min="11522" max="11522" width="22.85546875" style="1" customWidth="1"/>
    <col min="11523" max="11526" width="19.5703125" style="1" customWidth="1"/>
    <col min="11527" max="11528" width="9" style="1"/>
    <col min="11529" max="11529" width="13.140625" style="1" bestFit="1" customWidth="1"/>
    <col min="11530" max="11530" width="10.140625" style="1" bestFit="1" customWidth="1"/>
    <col min="11531" max="11531" width="15.42578125" style="1" customWidth="1"/>
    <col min="11532" max="11776" width="9" style="1"/>
    <col min="11777" max="11777" width="16.42578125" style="1" customWidth="1"/>
    <col min="11778" max="11778" width="22.85546875" style="1" customWidth="1"/>
    <col min="11779" max="11782" width="19.5703125" style="1" customWidth="1"/>
    <col min="11783" max="11784" width="9" style="1"/>
    <col min="11785" max="11785" width="13.140625" style="1" bestFit="1" customWidth="1"/>
    <col min="11786" max="11786" width="10.140625" style="1" bestFit="1" customWidth="1"/>
    <col min="11787" max="11787" width="15.42578125" style="1" customWidth="1"/>
    <col min="11788" max="12032" width="9" style="1"/>
    <col min="12033" max="12033" width="16.42578125" style="1" customWidth="1"/>
    <col min="12034" max="12034" width="22.85546875" style="1" customWidth="1"/>
    <col min="12035" max="12038" width="19.5703125" style="1" customWidth="1"/>
    <col min="12039" max="12040" width="9" style="1"/>
    <col min="12041" max="12041" width="13.140625" style="1" bestFit="1" customWidth="1"/>
    <col min="12042" max="12042" width="10.140625" style="1" bestFit="1" customWidth="1"/>
    <col min="12043" max="12043" width="15.42578125" style="1" customWidth="1"/>
    <col min="12044" max="12288" width="9" style="1"/>
    <col min="12289" max="12289" width="16.42578125" style="1" customWidth="1"/>
    <col min="12290" max="12290" width="22.85546875" style="1" customWidth="1"/>
    <col min="12291" max="12294" width="19.5703125" style="1" customWidth="1"/>
    <col min="12295" max="12296" width="9" style="1"/>
    <col min="12297" max="12297" width="13.140625" style="1" bestFit="1" customWidth="1"/>
    <col min="12298" max="12298" width="10.140625" style="1" bestFit="1" customWidth="1"/>
    <col min="12299" max="12299" width="15.42578125" style="1" customWidth="1"/>
    <col min="12300" max="12544" width="9" style="1"/>
    <col min="12545" max="12545" width="16.42578125" style="1" customWidth="1"/>
    <col min="12546" max="12546" width="22.85546875" style="1" customWidth="1"/>
    <col min="12547" max="12550" width="19.5703125" style="1" customWidth="1"/>
    <col min="12551" max="12552" width="9" style="1"/>
    <col min="12553" max="12553" width="13.140625" style="1" bestFit="1" customWidth="1"/>
    <col min="12554" max="12554" width="10.140625" style="1" bestFit="1" customWidth="1"/>
    <col min="12555" max="12555" width="15.42578125" style="1" customWidth="1"/>
    <col min="12556" max="12800" width="9" style="1"/>
    <col min="12801" max="12801" width="16.42578125" style="1" customWidth="1"/>
    <col min="12802" max="12802" width="22.85546875" style="1" customWidth="1"/>
    <col min="12803" max="12806" width="19.5703125" style="1" customWidth="1"/>
    <col min="12807" max="12808" width="9" style="1"/>
    <col min="12809" max="12809" width="13.140625" style="1" bestFit="1" customWidth="1"/>
    <col min="12810" max="12810" width="10.140625" style="1" bestFit="1" customWidth="1"/>
    <col min="12811" max="12811" width="15.42578125" style="1" customWidth="1"/>
    <col min="12812" max="13056" width="9" style="1"/>
    <col min="13057" max="13057" width="16.42578125" style="1" customWidth="1"/>
    <col min="13058" max="13058" width="22.85546875" style="1" customWidth="1"/>
    <col min="13059" max="13062" width="19.5703125" style="1" customWidth="1"/>
    <col min="13063" max="13064" width="9" style="1"/>
    <col min="13065" max="13065" width="13.140625" style="1" bestFit="1" customWidth="1"/>
    <col min="13066" max="13066" width="10.140625" style="1" bestFit="1" customWidth="1"/>
    <col min="13067" max="13067" width="15.42578125" style="1" customWidth="1"/>
    <col min="13068" max="13312" width="9" style="1"/>
    <col min="13313" max="13313" width="16.42578125" style="1" customWidth="1"/>
    <col min="13314" max="13314" width="22.85546875" style="1" customWidth="1"/>
    <col min="13315" max="13318" width="19.5703125" style="1" customWidth="1"/>
    <col min="13319" max="13320" width="9" style="1"/>
    <col min="13321" max="13321" width="13.140625" style="1" bestFit="1" customWidth="1"/>
    <col min="13322" max="13322" width="10.140625" style="1" bestFit="1" customWidth="1"/>
    <col min="13323" max="13323" width="15.42578125" style="1" customWidth="1"/>
    <col min="13324" max="13568" width="9" style="1"/>
    <col min="13569" max="13569" width="16.42578125" style="1" customWidth="1"/>
    <col min="13570" max="13570" width="22.85546875" style="1" customWidth="1"/>
    <col min="13571" max="13574" width="19.5703125" style="1" customWidth="1"/>
    <col min="13575" max="13576" width="9" style="1"/>
    <col min="13577" max="13577" width="13.140625" style="1" bestFit="1" customWidth="1"/>
    <col min="13578" max="13578" width="10.140625" style="1" bestFit="1" customWidth="1"/>
    <col min="13579" max="13579" width="15.42578125" style="1" customWidth="1"/>
    <col min="13580" max="13824" width="9" style="1"/>
    <col min="13825" max="13825" width="16.42578125" style="1" customWidth="1"/>
    <col min="13826" max="13826" width="22.85546875" style="1" customWidth="1"/>
    <col min="13827" max="13830" width="19.5703125" style="1" customWidth="1"/>
    <col min="13831" max="13832" width="9" style="1"/>
    <col min="13833" max="13833" width="13.140625" style="1" bestFit="1" customWidth="1"/>
    <col min="13834" max="13834" width="10.140625" style="1" bestFit="1" customWidth="1"/>
    <col min="13835" max="13835" width="15.42578125" style="1" customWidth="1"/>
    <col min="13836" max="14080" width="9" style="1"/>
    <col min="14081" max="14081" width="16.42578125" style="1" customWidth="1"/>
    <col min="14082" max="14082" width="22.85546875" style="1" customWidth="1"/>
    <col min="14083" max="14086" width="19.5703125" style="1" customWidth="1"/>
    <col min="14087" max="14088" width="9" style="1"/>
    <col min="14089" max="14089" width="13.140625" style="1" bestFit="1" customWidth="1"/>
    <col min="14090" max="14090" width="10.140625" style="1" bestFit="1" customWidth="1"/>
    <col min="14091" max="14091" width="15.42578125" style="1" customWidth="1"/>
    <col min="14092" max="14336" width="9" style="1"/>
    <col min="14337" max="14337" width="16.42578125" style="1" customWidth="1"/>
    <col min="14338" max="14338" width="22.85546875" style="1" customWidth="1"/>
    <col min="14339" max="14342" width="19.5703125" style="1" customWidth="1"/>
    <col min="14343" max="14344" width="9" style="1"/>
    <col min="14345" max="14345" width="13.140625" style="1" bestFit="1" customWidth="1"/>
    <col min="14346" max="14346" width="10.140625" style="1" bestFit="1" customWidth="1"/>
    <col min="14347" max="14347" width="15.42578125" style="1" customWidth="1"/>
    <col min="14348" max="14592" width="9" style="1"/>
    <col min="14593" max="14593" width="16.42578125" style="1" customWidth="1"/>
    <col min="14594" max="14594" width="22.85546875" style="1" customWidth="1"/>
    <col min="14595" max="14598" width="19.5703125" style="1" customWidth="1"/>
    <col min="14599" max="14600" width="9" style="1"/>
    <col min="14601" max="14601" width="13.140625" style="1" bestFit="1" customWidth="1"/>
    <col min="14602" max="14602" width="10.140625" style="1" bestFit="1" customWidth="1"/>
    <col min="14603" max="14603" width="15.42578125" style="1" customWidth="1"/>
    <col min="14604" max="14848" width="9" style="1"/>
    <col min="14849" max="14849" width="16.42578125" style="1" customWidth="1"/>
    <col min="14850" max="14850" width="22.85546875" style="1" customWidth="1"/>
    <col min="14851" max="14854" width="19.5703125" style="1" customWidth="1"/>
    <col min="14855" max="14856" width="9" style="1"/>
    <col min="14857" max="14857" width="13.140625" style="1" bestFit="1" customWidth="1"/>
    <col min="14858" max="14858" width="10.140625" style="1" bestFit="1" customWidth="1"/>
    <col min="14859" max="14859" width="15.42578125" style="1" customWidth="1"/>
    <col min="14860" max="15104" width="9" style="1"/>
    <col min="15105" max="15105" width="16.42578125" style="1" customWidth="1"/>
    <col min="15106" max="15106" width="22.85546875" style="1" customWidth="1"/>
    <col min="15107" max="15110" width="19.5703125" style="1" customWidth="1"/>
    <col min="15111" max="15112" width="9" style="1"/>
    <col min="15113" max="15113" width="13.140625" style="1" bestFit="1" customWidth="1"/>
    <col min="15114" max="15114" width="10.140625" style="1" bestFit="1" customWidth="1"/>
    <col min="15115" max="15115" width="15.42578125" style="1" customWidth="1"/>
    <col min="15116" max="15360" width="9" style="1"/>
    <col min="15361" max="15361" width="16.42578125" style="1" customWidth="1"/>
    <col min="15362" max="15362" width="22.85546875" style="1" customWidth="1"/>
    <col min="15363" max="15366" width="19.5703125" style="1" customWidth="1"/>
    <col min="15367" max="15368" width="9" style="1"/>
    <col min="15369" max="15369" width="13.140625" style="1" bestFit="1" customWidth="1"/>
    <col min="15370" max="15370" width="10.140625" style="1" bestFit="1" customWidth="1"/>
    <col min="15371" max="15371" width="15.42578125" style="1" customWidth="1"/>
    <col min="15372" max="15616" width="9" style="1"/>
    <col min="15617" max="15617" width="16.42578125" style="1" customWidth="1"/>
    <col min="15618" max="15618" width="22.85546875" style="1" customWidth="1"/>
    <col min="15619" max="15622" width="19.5703125" style="1" customWidth="1"/>
    <col min="15623" max="15624" width="9" style="1"/>
    <col min="15625" max="15625" width="13.140625" style="1" bestFit="1" customWidth="1"/>
    <col min="15626" max="15626" width="10.140625" style="1" bestFit="1" customWidth="1"/>
    <col min="15627" max="15627" width="15.42578125" style="1" customWidth="1"/>
    <col min="15628" max="15872" width="9" style="1"/>
    <col min="15873" max="15873" width="16.42578125" style="1" customWidth="1"/>
    <col min="15874" max="15874" width="22.85546875" style="1" customWidth="1"/>
    <col min="15875" max="15878" width="19.5703125" style="1" customWidth="1"/>
    <col min="15879" max="15880" width="9" style="1"/>
    <col min="15881" max="15881" width="13.140625" style="1" bestFit="1" customWidth="1"/>
    <col min="15882" max="15882" width="10.140625" style="1" bestFit="1" customWidth="1"/>
    <col min="15883" max="15883" width="15.42578125" style="1" customWidth="1"/>
    <col min="15884" max="16128" width="9" style="1"/>
    <col min="16129" max="16129" width="16.42578125" style="1" customWidth="1"/>
    <col min="16130" max="16130" width="22.85546875" style="1" customWidth="1"/>
    <col min="16131" max="16134" width="19.5703125" style="1" customWidth="1"/>
    <col min="16135" max="16136" width="9" style="1"/>
    <col min="16137" max="16137" width="13.140625" style="1" bestFit="1" customWidth="1"/>
    <col min="16138" max="16138" width="10.140625" style="1" bestFit="1" customWidth="1"/>
    <col min="16139" max="16139" width="15.42578125" style="1" customWidth="1"/>
    <col min="16140" max="16384" width="9" style="1"/>
  </cols>
  <sheetData>
    <row r="1" spans="1:10" x14ac:dyDescent="0.25">
      <c r="A1" s="8"/>
      <c r="B1" s="8"/>
      <c r="C1" s="8"/>
      <c r="D1" s="8"/>
      <c r="E1" s="8"/>
      <c r="F1" s="8"/>
    </row>
    <row r="2" spans="1:10" ht="29.25" customHeight="1" x14ac:dyDescent="0.25">
      <c r="A2" s="72" t="s">
        <v>4</v>
      </c>
      <c r="B2" s="72"/>
      <c r="C2" s="72"/>
      <c r="D2" s="72"/>
      <c r="E2" s="72"/>
      <c r="F2" s="72"/>
    </row>
    <row r="3" spans="1:10" x14ac:dyDescent="0.25">
      <c r="A3" s="8"/>
      <c r="B3" s="8"/>
      <c r="C3" s="8"/>
      <c r="D3" s="8"/>
      <c r="E3" s="9"/>
      <c r="F3" s="10" t="s">
        <v>5</v>
      </c>
    </row>
    <row r="4" spans="1:10" ht="36" customHeight="1" x14ac:dyDescent="0.25">
      <c r="A4" s="73" t="s">
        <v>0</v>
      </c>
      <c r="B4" s="73"/>
      <c r="C4" s="74" t="s">
        <v>24</v>
      </c>
      <c r="D4" s="74"/>
      <c r="E4" s="74"/>
      <c r="F4" s="74"/>
    </row>
    <row r="5" spans="1:10" ht="36" customHeight="1" x14ac:dyDescent="0.25">
      <c r="A5" s="73" t="s">
        <v>6</v>
      </c>
      <c r="B5" s="73"/>
      <c r="C5" s="74" t="s">
        <v>35</v>
      </c>
      <c r="D5" s="74"/>
      <c r="E5" s="74"/>
      <c r="F5" s="74"/>
    </row>
    <row r="6" spans="1:10" ht="36" customHeight="1" x14ac:dyDescent="0.25">
      <c r="A6" s="73" t="s">
        <v>1</v>
      </c>
      <c r="B6" s="73"/>
      <c r="C6" s="74" t="s">
        <v>39</v>
      </c>
      <c r="D6" s="74"/>
      <c r="E6" s="74"/>
      <c r="F6" s="74"/>
    </row>
    <row r="7" spans="1:10" ht="81" customHeight="1" x14ac:dyDescent="0.25">
      <c r="A7" s="73" t="s">
        <v>14</v>
      </c>
      <c r="B7" s="73"/>
      <c r="C7" s="11" t="s">
        <v>109</v>
      </c>
      <c r="D7" s="11" t="s">
        <v>110</v>
      </c>
      <c r="E7" s="11" t="s">
        <v>111</v>
      </c>
      <c r="F7" s="11" t="s">
        <v>40</v>
      </c>
    </row>
    <row r="8" spans="1:10" ht="80.25" hidden="1" customHeight="1" x14ac:dyDescent="0.25">
      <c r="A8" s="75" t="s">
        <v>41</v>
      </c>
      <c r="B8" s="75"/>
      <c r="C8" s="7">
        <v>0</v>
      </c>
      <c r="D8" s="7">
        <v>0</v>
      </c>
      <c r="E8" s="7">
        <v>0</v>
      </c>
      <c r="F8" s="7">
        <v>0</v>
      </c>
      <c r="J8" s="4"/>
    </row>
    <row r="9" spans="1:10" ht="39" customHeight="1" x14ac:dyDescent="0.25">
      <c r="A9" s="76" t="s">
        <v>42</v>
      </c>
      <c r="B9" s="76"/>
      <c r="C9" s="15">
        <f>C10+C14+C15</f>
        <v>4294300</v>
      </c>
      <c r="D9" s="15">
        <f>D10+D14+D15</f>
        <v>4294300</v>
      </c>
      <c r="E9" s="15">
        <f>E10+E14+E15</f>
        <v>3382365.59</v>
      </c>
      <c r="F9" s="15">
        <f>F10+F14+F15</f>
        <v>3382365.59</v>
      </c>
      <c r="G9" s="1">
        <f>E9/C9</f>
        <v>0.78764073073609198</v>
      </c>
      <c r="H9" s="4"/>
      <c r="J9" s="4"/>
    </row>
    <row r="10" spans="1:10" ht="29.25" customHeight="1" x14ac:dyDescent="0.25">
      <c r="A10" s="78" t="s">
        <v>25</v>
      </c>
      <c r="B10" s="78"/>
      <c r="C10" s="12">
        <f>SUM(C11:C13)</f>
        <v>3404300</v>
      </c>
      <c r="D10" s="12">
        <f>SUM(D11:D13)</f>
        <v>3404300</v>
      </c>
      <c r="E10" s="12">
        <f>SUM(E11:E13)</f>
        <v>3122059.6399999997</v>
      </c>
      <c r="F10" s="12">
        <f>SUM(F11:F13)</f>
        <v>3122059.6399999997</v>
      </c>
      <c r="H10" s="4"/>
      <c r="J10" s="4"/>
    </row>
    <row r="11" spans="1:10" ht="32.25" customHeight="1" x14ac:dyDescent="0.25">
      <c r="A11" s="79" t="s">
        <v>22</v>
      </c>
      <c r="B11" s="79"/>
      <c r="C11" s="7">
        <v>2781800</v>
      </c>
      <c r="D11" s="13">
        <v>2781800</v>
      </c>
      <c r="E11" s="13">
        <v>2699373</v>
      </c>
      <c r="F11" s="13">
        <v>2699373</v>
      </c>
      <c r="J11" s="4"/>
    </row>
    <row r="12" spans="1:10" ht="36.75" customHeight="1" x14ac:dyDescent="0.25">
      <c r="A12" s="79" t="s">
        <v>26</v>
      </c>
      <c r="B12" s="79"/>
      <c r="C12" s="7">
        <v>43700</v>
      </c>
      <c r="D12" s="13">
        <v>43700</v>
      </c>
      <c r="E12" s="13">
        <v>37422.21</v>
      </c>
      <c r="F12" s="13">
        <v>37422.21</v>
      </c>
      <c r="J12" s="4"/>
    </row>
    <row r="13" spans="1:10" ht="41.25" customHeight="1" x14ac:dyDescent="0.25">
      <c r="A13" s="79" t="s">
        <v>27</v>
      </c>
      <c r="B13" s="79"/>
      <c r="C13" s="7">
        <v>578800</v>
      </c>
      <c r="D13" s="7">
        <v>578800</v>
      </c>
      <c r="E13" s="13">
        <v>385264.4299999997</v>
      </c>
      <c r="F13" s="13">
        <v>385264.4299999997</v>
      </c>
      <c r="J13" s="4"/>
    </row>
    <row r="14" spans="1:10" ht="80.25" customHeight="1" x14ac:dyDescent="0.25">
      <c r="A14" s="78" t="s">
        <v>28</v>
      </c>
      <c r="B14" s="78"/>
      <c r="C14" s="12">
        <v>890000</v>
      </c>
      <c r="D14" s="12">
        <v>890000</v>
      </c>
      <c r="E14" s="56">
        <v>260305.95</v>
      </c>
      <c r="F14" s="56">
        <v>260305.95</v>
      </c>
      <c r="J14" s="4"/>
    </row>
    <row r="15" spans="1:10" ht="80.25" hidden="1" customHeight="1" x14ac:dyDescent="0.25">
      <c r="A15" s="78" t="s">
        <v>29</v>
      </c>
      <c r="B15" s="78"/>
      <c r="C15" s="12">
        <f>SUM(C16:C22)</f>
        <v>0</v>
      </c>
      <c r="D15" s="12">
        <f>SUM(D16:D22)</f>
        <v>0</v>
      </c>
      <c r="E15" s="12">
        <f>SUM(E16:E22)</f>
        <v>0</v>
      </c>
      <c r="F15" s="12">
        <f>SUM(F16:F22)</f>
        <v>0</v>
      </c>
      <c r="J15" s="4"/>
    </row>
    <row r="16" spans="1:10" ht="25.5" hidden="1" customHeight="1" x14ac:dyDescent="0.25">
      <c r="A16" s="79" t="s">
        <v>30</v>
      </c>
      <c r="B16" s="79"/>
      <c r="C16" s="7">
        <v>0</v>
      </c>
      <c r="D16" s="13">
        <v>0</v>
      </c>
      <c r="E16" s="13">
        <v>0</v>
      </c>
      <c r="F16" s="13">
        <v>0</v>
      </c>
      <c r="J16" s="4"/>
    </row>
    <row r="17" spans="1:10" ht="53.25" hidden="1" customHeight="1" x14ac:dyDescent="0.25">
      <c r="A17" s="79" t="s">
        <v>31</v>
      </c>
      <c r="B17" s="79"/>
      <c r="C17" s="7">
        <v>0</v>
      </c>
      <c r="D17" s="13">
        <v>0</v>
      </c>
      <c r="E17" s="13">
        <v>0</v>
      </c>
      <c r="F17" s="13">
        <v>0</v>
      </c>
      <c r="J17" s="4"/>
    </row>
    <row r="18" spans="1:10" ht="29.25" hidden="1" customHeight="1" x14ac:dyDescent="0.25">
      <c r="A18" s="79" t="s">
        <v>48</v>
      </c>
      <c r="B18" s="79"/>
      <c r="C18" s="7">
        <v>0</v>
      </c>
      <c r="D18" s="7">
        <v>0</v>
      </c>
      <c r="E18" s="13">
        <v>0</v>
      </c>
      <c r="F18" s="13">
        <v>0</v>
      </c>
      <c r="J18" s="4"/>
    </row>
    <row r="19" spans="1:10" ht="29.25" hidden="1" customHeight="1" x14ac:dyDescent="0.25">
      <c r="A19" s="79" t="s">
        <v>32</v>
      </c>
      <c r="B19" s="79"/>
      <c r="C19" s="7">
        <v>0</v>
      </c>
      <c r="D19" s="13">
        <v>0</v>
      </c>
      <c r="E19" s="13">
        <v>0</v>
      </c>
      <c r="F19" s="13">
        <v>0</v>
      </c>
      <c r="J19" s="4"/>
    </row>
    <row r="20" spans="1:10" ht="40.5" hidden="1" customHeight="1" x14ac:dyDescent="0.25">
      <c r="A20" s="80" t="s">
        <v>47</v>
      </c>
      <c r="B20" s="80"/>
      <c r="C20" s="13">
        <v>0</v>
      </c>
      <c r="D20" s="13">
        <v>0</v>
      </c>
      <c r="E20" s="13">
        <v>0</v>
      </c>
      <c r="F20" s="13">
        <v>0</v>
      </c>
      <c r="J20" s="4"/>
    </row>
    <row r="21" spans="1:10" ht="22.5" hidden="1" customHeight="1" x14ac:dyDescent="0.25">
      <c r="A21" s="81" t="s">
        <v>46</v>
      </c>
      <c r="B21" s="82"/>
      <c r="C21" s="7">
        <v>0</v>
      </c>
      <c r="D21" s="13">
        <v>0</v>
      </c>
      <c r="E21" s="13">
        <v>0</v>
      </c>
      <c r="F21" s="13">
        <v>0</v>
      </c>
      <c r="J21" s="4"/>
    </row>
    <row r="22" spans="1:10" ht="75" hidden="1" customHeight="1" x14ac:dyDescent="0.25">
      <c r="A22" s="79" t="s">
        <v>33</v>
      </c>
      <c r="B22" s="79"/>
      <c r="C22" s="7">
        <v>0</v>
      </c>
      <c r="D22" s="7">
        <v>0</v>
      </c>
      <c r="E22" s="13">
        <v>0</v>
      </c>
      <c r="F22" s="13">
        <v>0</v>
      </c>
    </row>
    <row r="23" spans="1:10" ht="64.5" customHeight="1" x14ac:dyDescent="0.25">
      <c r="A23" s="83" t="s">
        <v>82</v>
      </c>
      <c r="B23" s="84"/>
      <c r="C23" s="57">
        <f>SUM(C24:C31)</f>
        <v>494100</v>
      </c>
      <c r="D23" s="57">
        <f t="shared" ref="D23:F23" si="0">SUM(D24:D31)</f>
        <v>494100</v>
      </c>
      <c r="E23" s="57">
        <f t="shared" si="0"/>
        <v>292366.52999999997</v>
      </c>
      <c r="F23" s="57">
        <f t="shared" si="0"/>
        <v>292366.52999999997</v>
      </c>
      <c r="G23" s="1">
        <f>E23/D23</f>
        <v>0.59171530054644805</v>
      </c>
      <c r="I23" s="50"/>
      <c r="J23" s="4"/>
    </row>
    <row r="24" spans="1:10" ht="52.5" customHeight="1" x14ac:dyDescent="0.25">
      <c r="A24" s="85" t="s">
        <v>83</v>
      </c>
      <c r="B24" s="86"/>
      <c r="C24" s="7">
        <v>93900</v>
      </c>
      <c r="D24" s="7">
        <v>93900</v>
      </c>
      <c r="E24" s="7">
        <v>93260.03</v>
      </c>
      <c r="F24" s="7">
        <v>93260.03</v>
      </c>
      <c r="G24" s="6"/>
      <c r="H24" s="51"/>
      <c r="I24" s="52"/>
      <c r="J24" s="4"/>
    </row>
    <row r="25" spans="1:10" ht="66" customHeight="1" x14ac:dyDescent="0.25">
      <c r="A25" s="85" t="s">
        <v>84</v>
      </c>
      <c r="B25" s="86"/>
      <c r="C25" s="7">
        <v>93900</v>
      </c>
      <c r="D25" s="7">
        <v>93900</v>
      </c>
      <c r="E25" s="7">
        <v>93260.03</v>
      </c>
      <c r="F25" s="7">
        <v>93260.03</v>
      </c>
      <c r="G25" s="6"/>
      <c r="H25" s="51"/>
      <c r="I25" s="52"/>
      <c r="J25" s="4"/>
    </row>
    <row r="26" spans="1:10" ht="34.5" customHeight="1" x14ac:dyDescent="0.25">
      <c r="A26" s="85" t="s">
        <v>85</v>
      </c>
      <c r="B26" s="86"/>
      <c r="C26" s="7">
        <v>87190</v>
      </c>
      <c r="D26" s="7">
        <v>87190</v>
      </c>
      <c r="E26" s="7">
        <v>86740.73</v>
      </c>
      <c r="F26" s="7">
        <v>86740.73</v>
      </c>
      <c r="G26" s="6"/>
      <c r="H26" s="51"/>
      <c r="I26" s="52"/>
      <c r="J26" s="4"/>
    </row>
    <row r="27" spans="1:10" ht="48" hidden="1" customHeight="1" x14ac:dyDescent="0.25">
      <c r="A27" s="85" t="s">
        <v>86</v>
      </c>
      <c r="B27" s="86"/>
      <c r="C27" s="7">
        <v>0</v>
      </c>
      <c r="D27" s="7">
        <v>0</v>
      </c>
      <c r="E27" s="7">
        <v>0</v>
      </c>
      <c r="F27" s="7">
        <v>0</v>
      </c>
      <c r="H27" s="53"/>
      <c r="J27" s="4"/>
    </row>
    <row r="28" spans="1:10" ht="31.5" hidden="1" customHeight="1" x14ac:dyDescent="0.25">
      <c r="A28" s="85" t="s">
        <v>87</v>
      </c>
      <c r="B28" s="86"/>
      <c r="C28" s="7">
        <v>0</v>
      </c>
      <c r="D28" s="7">
        <v>0</v>
      </c>
      <c r="E28" s="7">
        <v>0</v>
      </c>
      <c r="F28" s="7">
        <v>0</v>
      </c>
      <c r="J28" s="4"/>
    </row>
    <row r="29" spans="1:10" ht="61.5" hidden="1" customHeight="1" x14ac:dyDescent="0.25">
      <c r="A29" s="85" t="s">
        <v>88</v>
      </c>
      <c r="B29" s="86"/>
      <c r="C29" s="7">
        <v>0</v>
      </c>
      <c r="D29" s="7">
        <v>0</v>
      </c>
      <c r="E29" s="7">
        <v>0</v>
      </c>
      <c r="F29" s="7">
        <v>0</v>
      </c>
      <c r="G29" s="6"/>
      <c r="H29" s="51"/>
      <c r="J29" s="4"/>
    </row>
    <row r="30" spans="1:10" ht="81" customHeight="1" x14ac:dyDescent="0.25">
      <c r="A30" s="87" t="s">
        <v>41</v>
      </c>
      <c r="B30" s="88"/>
      <c r="C30" s="7">
        <v>200000</v>
      </c>
      <c r="D30" s="7">
        <v>200000</v>
      </c>
      <c r="E30" s="7">
        <v>0</v>
      </c>
      <c r="F30" s="7">
        <v>0</v>
      </c>
      <c r="G30" s="54" t="s">
        <v>89</v>
      </c>
      <c r="J30" s="4"/>
    </row>
    <row r="31" spans="1:10" ht="70.5" customHeight="1" x14ac:dyDescent="0.25">
      <c r="A31" s="85" t="s">
        <v>90</v>
      </c>
      <c r="B31" s="86"/>
      <c r="C31" s="7">
        <v>19110</v>
      </c>
      <c r="D31" s="7">
        <v>19110</v>
      </c>
      <c r="E31" s="7">
        <v>19105.740000000002</v>
      </c>
      <c r="F31" s="7">
        <v>19105.740000000002</v>
      </c>
      <c r="G31" s="6"/>
      <c r="H31" s="51"/>
      <c r="I31" s="55"/>
      <c r="J31" s="4"/>
    </row>
    <row r="32" spans="1:10" ht="58.5" customHeight="1" x14ac:dyDescent="0.25">
      <c r="A32" s="77" t="s">
        <v>43</v>
      </c>
      <c r="B32" s="77"/>
      <c r="C32" s="15">
        <f>C9+C23</f>
        <v>4788400</v>
      </c>
      <c r="D32" s="15">
        <f t="shared" ref="D32:F32" si="1">D9+D23</f>
        <v>4788400</v>
      </c>
      <c r="E32" s="15">
        <f t="shared" si="1"/>
        <v>3674732.1199999996</v>
      </c>
      <c r="F32" s="15">
        <f t="shared" si="1"/>
        <v>3674732.1199999996</v>
      </c>
      <c r="H32" s="4"/>
    </row>
    <row r="33" spans="3:6" x14ac:dyDescent="0.25">
      <c r="C33" s="7"/>
      <c r="D33" s="13"/>
      <c r="E33" s="13"/>
      <c r="F33" s="13"/>
    </row>
  </sheetData>
  <mergeCells count="33">
    <mergeCell ref="A30:B30"/>
    <mergeCell ref="A31:B31"/>
    <mergeCell ref="A25:B25"/>
    <mergeCell ref="A26:B26"/>
    <mergeCell ref="A27:B27"/>
    <mergeCell ref="A28:B28"/>
    <mergeCell ref="A29:B29"/>
    <mergeCell ref="A32:B32"/>
    <mergeCell ref="A15:B15"/>
    <mergeCell ref="A16:B16"/>
    <mergeCell ref="A17:B17"/>
    <mergeCell ref="A10:B10"/>
    <mergeCell ref="A11:B11"/>
    <mergeCell ref="A20:B20"/>
    <mergeCell ref="A21:B21"/>
    <mergeCell ref="A22:B22"/>
    <mergeCell ref="A13:B13"/>
    <mergeCell ref="A14:B14"/>
    <mergeCell ref="A19:B19"/>
    <mergeCell ref="A18:B18"/>
    <mergeCell ref="A12:B12"/>
    <mergeCell ref="A23:B23"/>
    <mergeCell ref="A24:B24"/>
    <mergeCell ref="A6:B6"/>
    <mergeCell ref="C6:F6"/>
    <mergeCell ref="A7:B7"/>
    <mergeCell ref="A8:B8"/>
    <mergeCell ref="A9:B9"/>
    <mergeCell ref="A2:F2"/>
    <mergeCell ref="A4:B4"/>
    <mergeCell ref="C4:F4"/>
    <mergeCell ref="A5:B5"/>
    <mergeCell ref="C5:F5"/>
  </mergeCells>
  <printOptions horizontalCentered="1"/>
  <pageMargins left="0.39370078740157483" right="0.39370078740157483" top="0.39370078740157483" bottom="0.39370078740157483" header="0.31496062992125984" footer="0.31496062992125984"/>
  <pageSetup paperSize="9" scale="80"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3"/>
  <sheetViews>
    <sheetView view="pageBreakPreview" zoomScale="95" zoomScaleNormal="100" zoomScaleSheetLayoutView="95" workbookViewId="0">
      <selection activeCell="E14" sqref="E14"/>
    </sheetView>
  </sheetViews>
  <sheetFormatPr defaultColWidth="9.140625" defaultRowHeight="15" x14ac:dyDescent="0.25"/>
  <cols>
    <col min="1" max="1" width="19.42578125" style="1" customWidth="1"/>
    <col min="2" max="2" width="16.140625" style="1" customWidth="1"/>
    <col min="3" max="4" width="14.5703125" style="1" customWidth="1"/>
    <col min="5" max="5" width="17.42578125" style="1" customWidth="1"/>
    <col min="6" max="6" width="11.140625" style="1" customWidth="1"/>
    <col min="7" max="7" width="14.5703125" style="1" customWidth="1"/>
    <col min="8" max="256" width="9.140625" style="1"/>
    <col min="257" max="257" width="19.42578125" style="1" customWidth="1"/>
    <col min="258" max="258" width="16.140625" style="1" customWidth="1"/>
    <col min="259" max="260" width="14.5703125" style="1" customWidth="1"/>
    <col min="261" max="261" width="17.42578125" style="1" customWidth="1"/>
    <col min="262" max="262" width="11.140625" style="1" customWidth="1"/>
    <col min="263" max="263" width="14.5703125" style="1" customWidth="1"/>
    <col min="264" max="512" width="9.140625" style="1"/>
    <col min="513" max="513" width="19.42578125" style="1" customWidth="1"/>
    <col min="514" max="514" width="16.140625" style="1" customWidth="1"/>
    <col min="515" max="516" width="14.5703125" style="1" customWidth="1"/>
    <col min="517" max="517" width="17.42578125" style="1" customWidth="1"/>
    <col min="518" max="518" width="11.140625" style="1" customWidth="1"/>
    <col min="519" max="519" width="14.5703125" style="1" customWidth="1"/>
    <col min="520" max="768" width="9.140625" style="1"/>
    <col min="769" max="769" width="19.42578125" style="1" customWidth="1"/>
    <col min="770" max="770" width="16.140625" style="1" customWidth="1"/>
    <col min="771" max="772" width="14.5703125" style="1" customWidth="1"/>
    <col min="773" max="773" width="17.42578125" style="1" customWidth="1"/>
    <col min="774" max="774" width="11.140625" style="1" customWidth="1"/>
    <col min="775" max="775" width="14.5703125" style="1" customWidth="1"/>
    <col min="776" max="1024" width="9.140625" style="1"/>
    <col min="1025" max="1025" width="19.42578125" style="1" customWidth="1"/>
    <col min="1026" max="1026" width="16.140625" style="1" customWidth="1"/>
    <col min="1027" max="1028" width="14.5703125" style="1" customWidth="1"/>
    <col min="1029" max="1029" width="17.42578125" style="1" customWidth="1"/>
    <col min="1030" max="1030" width="11.140625" style="1" customWidth="1"/>
    <col min="1031" max="1031" width="14.5703125" style="1" customWidth="1"/>
    <col min="1032" max="1280" width="9.140625" style="1"/>
    <col min="1281" max="1281" width="19.42578125" style="1" customWidth="1"/>
    <col min="1282" max="1282" width="16.140625" style="1" customWidth="1"/>
    <col min="1283" max="1284" width="14.5703125" style="1" customWidth="1"/>
    <col min="1285" max="1285" width="17.42578125" style="1" customWidth="1"/>
    <col min="1286" max="1286" width="11.140625" style="1" customWidth="1"/>
    <col min="1287" max="1287" width="14.5703125" style="1" customWidth="1"/>
    <col min="1288" max="1536" width="9.140625" style="1"/>
    <col min="1537" max="1537" width="19.42578125" style="1" customWidth="1"/>
    <col min="1538" max="1538" width="16.140625" style="1" customWidth="1"/>
    <col min="1539" max="1540" width="14.5703125" style="1" customWidth="1"/>
    <col min="1541" max="1541" width="17.42578125" style="1" customWidth="1"/>
    <col min="1542" max="1542" width="11.140625" style="1" customWidth="1"/>
    <col min="1543" max="1543" width="14.5703125" style="1" customWidth="1"/>
    <col min="1544" max="1792" width="9.140625" style="1"/>
    <col min="1793" max="1793" width="19.42578125" style="1" customWidth="1"/>
    <col min="1794" max="1794" width="16.140625" style="1" customWidth="1"/>
    <col min="1795" max="1796" width="14.5703125" style="1" customWidth="1"/>
    <col min="1797" max="1797" width="17.42578125" style="1" customWidth="1"/>
    <col min="1798" max="1798" width="11.140625" style="1" customWidth="1"/>
    <col min="1799" max="1799" width="14.5703125" style="1" customWidth="1"/>
    <col min="1800" max="2048" width="9.140625" style="1"/>
    <col min="2049" max="2049" width="19.42578125" style="1" customWidth="1"/>
    <col min="2050" max="2050" width="16.140625" style="1" customWidth="1"/>
    <col min="2051" max="2052" width="14.5703125" style="1" customWidth="1"/>
    <col min="2053" max="2053" width="17.42578125" style="1" customWidth="1"/>
    <col min="2054" max="2054" width="11.140625" style="1" customWidth="1"/>
    <col min="2055" max="2055" width="14.5703125" style="1" customWidth="1"/>
    <col min="2056" max="2304" width="9.140625" style="1"/>
    <col min="2305" max="2305" width="19.42578125" style="1" customWidth="1"/>
    <col min="2306" max="2306" width="16.140625" style="1" customWidth="1"/>
    <col min="2307" max="2308" width="14.5703125" style="1" customWidth="1"/>
    <col min="2309" max="2309" width="17.42578125" style="1" customWidth="1"/>
    <col min="2310" max="2310" width="11.140625" style="1" customWidth="1"/>
    <col min="2311" max="2311" width="14.5703125" style="1" customWidth="1"/>
    <col min="2312" max="2560" width="9.140625" style="1"/>
    <col min="2561" max="2561" width="19.42578125" style="1" customWidth="1"/>
    <col min="2562" max="2562" width="16.140625" style="1" customWidth="1"/>
    <col min="2563" max="2564" width="14.5703125" style="1" customWidth="1"/>
    <col min="2565" max="2565" width="17.42578125" style="1" customWidth="1"/>
    <col min="2566" max="2566" width="11.140625" style="1" customWidth="1"/>
    <col min="2567" max="2567" width="14.5703125" style="1" customWidth="1"/>
    <col min="2568" max="2816" width="9.140625" style="1"/>
    <col min="2817" max="2817" width="19.42578125" style="1" customWidth="1"/>
    <col min="2818" max="2818" width="16.140625" style="1" customWidth="1"/>
    <col min="2819" max="2820" width="14.5703125" style="1" customWidth="1"/>
    <col min="2821" max="2821" width="17.42578125" style="1" customWidth="1"/>
    <col min="2822" max="2822" width="11.140625" style="1" customWidth="1"/>
    <col min="2823" max="2823" width="14.5703125" style="1" customWidth="1"/>
    <col min="2824" max="3072" width="9.140625" style="1"/>
    <col min="3073" max="3073" width="19.42578125" style="1" customWidth="1"/>
    <col min="3074" max="3074" width="16.140625" style="1" customWidth="1"/>
    <col min="3075" max="3076" width="14.5703125" style="1" customWidth="1"/>
    <col min="3077" max="3077" width="17.42578125" style="1" customWidth="1"/>
    <col min="3078" max="3078" width="11.140625" style="1" customWidth="1"/>
    <col min="3079" max="3079" width="14.5703125" style="1" customWidth="1"/>
    <col min="3080" max="3328" width="9.140625" style="1"/>
    <col min="3329" max="3329" width="19.42578125" style="1" customWidth="1"/>
    <col min="3330" max="3330" width="16.140625" style="1" customWidth="1"/>
    <col min="3331" max="3332" width="14.5703125" style="1" customWidth="1"/>
    <col min="3333" max="3333" width="17.42578125" style="1" customWidth="1"/>
    <col min="3334" max="3334" width="11.140625" style="1" customWidth="1"/>
    <col min="3335" max="3335" width="14.5703125" style="1" customWidth="1"/>
    <col min="3336" max="3584" width="9.140625" style="1"/>
    <col min="3585" max="3585" width="19.42578125" style="1" customWidth="1"/>
    <col min="3586" max="3586" width="16.140625" style="1" customWidth="1"/>
    <col min="3587" max="3588" width="14.5703125" style="1" customWidth="1"/>
    <col min="3589" max="3589" width="17.42578125" style="1" customWidth="1"/>
    <col min="3590" max="3590" width="11.140625" style="1" customWidth="1"/>
    <col min="3591" max="3591" width="14.5703125" style="1" customWidth="1"/>
    <col min="3592" max="3840" width="9.140625" style="1"/>
    <col min="3841" max="3841" width="19.42578125" style="1" customWidth="1"/>
    <col min="3842" max="3842" width="16.140625" style="1" customWidth="1"/>
    <col min="3843" max="3844" width="14.5703125" style="1" customWidth="1"/>
    <col min="3845" max="3845" width="17.42578125" style="1" customWidth="1"/>
    <col min="3846" max="3846" width="11.140625" style="1" customWidth="1"/>
    <col min="3847" max="3847" width="14.5703125" style="1" customWidth="1"/>
    <col min="3848" max="4096" width="9.140625" style="1"/>
    <col min="4097" max="4097" width="19.42578125" style="1" customWidth="1"/>
    <col min="4098" max="4098" width="16.140625" style="1" customWidth="1"/>
    <col min="4099" max="4100" width="14.5703125" style="1" customWidth="1"/>
    <col min="4101" max="4101" width="17.42578125" style="1" customWidth="1"/>
    <col min="4102" max="4102" width="11.140625" style="1" customWidth="1"/>
    <col min="4103" max="4103" width="14.5703125" style="1" customWidth="1"/>
    <col min="4104" max="4352" width="9.140625" style="1"/>
    <col min="4353" max="4353" width="19.42578125" style="1" customWidth="1"/>
    <col min="4354" max="4354" width="16.140625" style="1" customWidth="1"/>
    <col min="4355" max="4356" width="14.5703125" style="1" customWidth="1"/>
    <col min="4357" max="4357" width="17.42578125" style="1" customWidth="1"/>
    <col min="4358" max="4358" width="11.140625" style="1" customWidth="1"/>
    <col min="4359" max="4359" width="14.5703125" style="1" customWidth="1"/>
    <col min="4360" max="4608" width="9.140625" style="1"/>
    <col min="4609" max="4609" width="19.42578125" style="1" customWidth="1"/>
    <col min="4610" max="4610" width="16.140625" style="1" customWidth="1"/>
    <col min="4611" max="4612" width="14.5703125" style="1" customWidth="1"/>
    <col min="4613" max="4613" width="17.42578125" style="1" customWidth="1"/>
    <col min="4614" max="4614" width="11.140625" style="1" customWidth="1"/>
    <col min="4615" max="4615" width="14.5703125" style="1" customWidth="1"/>
    <col min="4616" max="4864" width="9.140625" style="1"/>
    <col min="4865" max="4865" width="19.42578125" style="1" customWidth="1"/>
    <col min="4866" max="4866" width="16.140625" style="1" customWidth="1"/>
    <col min="4867" max="4868" width="14.5703125" style="1" customWidth="1"/>
    <col min="4869" max="4869" width="17.42578125" style="1" customWidth="1"/>
    <col min="4870" max="4870" width="11.140625" style="1" customWidth="1"/>
    <col min="4871" max="4871" width="14.5703125" style="1" customWidth="1"/>
    <col min="4872" max="5120" width="9.140625" style="1"/>
    <col min="5121" max="5121" width="19.42578125" style="1" customWidth="1"/>
    <col min="5122" max="5122" width="16.140625" style="1" customWidth="1"/>
    <col min="5123" max="5124" width="14.5703125" style="1" customWidth="1"/>
    <col min="5125" max="5125" width="17.42578125" style="1" customWidth="1"/>
    <col min="5126" max="5126" width="11.140625" style="1" customWidth="1"/>
    <col min="5127" max="5127" width="14.5703125" style="1" customWidth="1"/>
    <col min="5128" max="5376" width="9.140625" style="1"/>
    <col min="5377" max="5377" width="19.42578125" style="1" customWidth="1"/>
    <col min="5378" max="5378" width="16.140625" style="1" customWidth="1"/>
    <col min="5379" max="5380" width="14.5703125" style="1" customWidth="1"/>
    <col min="5381" max="5381" width="17.42578125" style="1" customWidth="1"/>
    <col min="5382" max="5382" width="11.140625" style="1" customWidth="1"/>
    <col min="5383" max="5383" width="14.5703125" style="1" customWidth="1"/>
    <col min="5384" max="5632" width="9.140625" style="1"/>
    <col min="5633" max="5633" width="19.42578125" style="1" customWidth="1"/>
    <col min="5634" max="5634" width="16.140625" style="1" customWidth="1"/>
    <col min="5635" max="5636" width="14.5703125" style="1" customWidth="1"/>
    <col min="5637" max="5637" width="17.42578125" style="1" customWidth="1"/>
    <col min="5638" max="5638" width="11.140625" style="1" customWidth="1"/>
    <col min="5639" max="5639" width="14.5703125" style="1" customWidth="1"/>
    <col min="5640" max="5888" width="9.140625" style="1"/>
    <col min="5889" max="5889" width="19.42578125" style="1" customWidth="1"/>
    <col min="5890" max="5890" width="16.140625" style="1" customWidth="1"/>
    <col min="5891" max="5892" width="14.5703125" style="1" customWidth="1"/>
    <col min="5893" max="5893" width="17.42578125" style="1" customWidth="1"/>
    <col min="5894" max="5894" width="11.140625" style="1" customWidth="1"/>
    <col min="5895" max="5895" width="14.5703125" style="1" customWidth="1"/>
    <col min="5896" max="6144" width="9.140625" style="1"/>
    <col min="6145" max="6145" width="19.42578125" style="1" customWidth="1"/>
    <col min="6146" max="6146" width="16.140625" style="1" customWidth="1"/>
    <col min="6147" max="6148" width="14.5703125" style="1" customWidth="1"/>
    <col min="6149" max="6149" width="17.42578125" style="1" customWidth="1"/>
    <col min="6150" max="6150" width="11.140625" style="1" customWidth="1"/>
    <col min="6151" max="6151" width="14.5703125" style="1" customWidth="1"/>
    <col min="6152" max="6400" width="9.140625" style="1"/>
    <col min="6401" max="6401" width="19.42578125" style="1" customWidth="1"/>
    <col min="6402" max="6402" width="16.140625" style="1" customWidth="1"/>
    <col min="6403" max="6404" width="14.5703125" style="1" customWidth="1"/>
    <col min="6405" max="6405" width="17.42578125" style="1" customWidth="1"/>
    <col min="6406" max="6406" width="11.140625" style="1" customWidth="1"/>
    <col min="6407" max="6407" width="14.5703125" style="1" customWidth="1"/>
    <col min="6408" max="6656" width="9.140625" style="1"/>
    <col min="6657" max="6657" width="19.42578125" style="1" customWidth="1"/>
    <col min="6658" max="6658" width="16.140625" style="1" customWidth="1"/>
    <col min="6659" max="6660" width="14.5703125" style="1" customWidth="1"/>
    <col min="6661" max="6661" width="17.42578125" style="1" customWidth="1"/>
    <col min="6662" max="6662" width="11.140625" style="1" customWidth="1"/>
    <col min="6663" max="6663" width="14.5703125" style="1" customWidth="1"/>
    <col min="6664" max="6912" width="9.140625" style="1"/>
    <col min="6913" max="6913" width="19.42578125" style="1" customWidth="1"/>
    <col min="6914" max="6914" width="16.140625" style="1" customWidth="1"/>
    <col min="6915" max="6916" width="14.5703125" style="1" customWidth="1"/>
    <col min="6917" max="6917" width="17.42578125" style="1" customWidth="1"/>
    <col min="6918" max="6918" width="11.140625" style="1" customWidth="1"/>
    <col min="6919" max="6919" width="14.5703125" style="1" customWidth="1"/>
    <col min="6920" max="7168" width="9.140625" style="1"/>
    <col min="7169" max="7169" width="19.42578125" style="1" customWidth="1"/>
    <col min="7170" max="7170" width="16.140625" style="1" customWidth="1"/>
    <col min="7171" max="7172" width="14.5703125" style="1" customWidth="1"/>
    <col min="7173" max="7173" width="17.42578125" style="1" customWidth="1"/>
    <col min="7174" max="7174" width="11.140625" style="1" customWidth="1"/>
    <col min="7175" max="7175" width="14.5703125" style="1" customWidth="1"/>
    <col min="7176" max="7424" width="9.140625" style="1"/>
    <col min="7425" max="7425" width="19.42578125" style="1" customWidth="1"/>
    <col min="7426" max="7426" width="16.140625" style="1" customWidth="1"/>
    <col min="7427" max="7428" width="14.5703125" style="1" customWidth="1"/>
    <col min="7429" max="7429" width="17.42578125" style="1" customWidth="1"/>
    <col min="7430" max="7430" width="11.140625" style="1" customWidth="1"/>
    <col min="7431" max="7431" width="14.5703125" style="1" customWidth="1"/>
    <col min="7432" max="7680" width="9.140625" style="1"/>
    <col min="7681" max="7681" width="19.42578125" style="1" customWidth="1"/>
    <col min="7682" max="7682" width="16.140625" style="1" customWidth="1"/>
    <col min="7683" max="7684" width="14.5703125" style="1" customWidth="1"/>
    <col min="7685" max="7685" width="17.42578125" style="1" customWidth="1"/>
    <col min="7686" max="7686" width="11.140625" style="1" customWidth="1"/>
    <col min="7687" max="7687" width="14.5703125" style="1" customWidth="1"/>
    <col min="7688" max="7936" width="9.140625" style="1"/>
    <col min="7937" max="7937" width="19.42578125" style="1" customWidth="1"/>
    <col min="7938" max="7938" width="16.140625" style="1" customWidth="1"/>
    <col min="7939" max="7940" width="14.5703125" style="1" customWidth="1"/>
    <col min="7941" max="7941" width="17.42578125" style="1" customWidth="1"/>
    <col min="7942" max="7942" width="11.140625" style="1" customWidth="1"/>
    <col min="7943" max="7943" width="14.5703125" style="1" customWidth="1"/>
    <col min="7944" max="8192" width="9.140625" style="1"/>
    <col min="8193" max="8193" width="19.42578125" style="1" customWidth="1"/>
    <col min="8194" max="8194" width="16.140625" style="1" customWidth="1"/>
    <col min="8195" max="8196" width="14.5703125" style="1" customWidth="1"/>
    <col min="8197" max="8197" width="17.42578125" style="1" customWidth="1"/>
    <col min="8198" max="8198" width="11.140625" style="1" customWidth="1"/>
    <col min="8199" max="8199" width="14.5703125" style="1" customWidth="1"/>
    <col min="8200" max="8448" width="9.140625" style="1"/>
    <col min="8449" max="8449" width="19.42578125" style="1" customWidth="1"/>
    <col min="8450" max="8450" width="16.140625" style="1" customWidth="1"/>
    <col min="8451" max="8452" width="14.5703125" style="1" customWidth="1"/>
    <col min="8453" max="8453" width="17.42578125" style="1" customWidth="1"/>
    <col min="8454" max="8454" width="11.140625" style="1" customWidth="1"/>
    <col min="8455" max="8455" width="14.5703125" style="1" customWidth="1"/>
    <col min="8456" max="8704" width="9.140625" style="1"/>
    <col min="8705" max="8705" width="19.42578125" style="1" customWidth="1"/>
    <col min="8706" max="8706" width="16.140625" style="1" customWidth="1"/>
    <col min="8707" max="8708" width="14.5703125" style="1" customWidth="1"/>
    <col min="8709" max="8709" width="17.42578125" style="1" customWidth="1"/>
    <col min="8710" max="8710" width="11.140625" style="1" customWidth="1"/>
    <col min="8711" max="8711" width="14.5703125" style="1" customWidth="1"/>
    <col min="8712" max="8960" width="9.140625" style="1"/>
    <col min="8961" max="8961" width="19.42578125" style="1" customWidth="1"/>
    <col min="8962" max="8962" width="16.140625" style="1" customWidth="1"/>
    <col min="8963" max="8964" width="14.5703125" style="1" customWidth="1"/>
    <col min="8965" max="8965" width="17.42578125" style="1" customWidth="1"/>
    <col min="8966" max="8966" width="11.140625" style="1" customWidth="1"/>
    <col min="8967" max="8967" width="14.5703125" style="1" customWidth="1"/>
    <col min="8968" max="9216" width="9.140625" style="1"/>
    <col min="9217" max="9217" width="19.42578125" style="1" customWidth="1"/>
    <col min="9218" max="9218" width="16.140625" style="1" customWidth="1"/>
    <col min="9219" max="9220" width="14.5703125" style="1" customWidth="1"/>
    <col min="9221" max="9221" width="17.42578125" style="1" customWidth="1"/>
    <col min="9222" max="9222" width="11.140625" style="1" customWidth="1"/>
    <col min="9223" max="9223" width="14.5703125" style="1" customWidth="1"/>
    <col min="9224" max="9472" width="9.140625" style="1"/>
    <col min="9473" max="9473" width="19.42578125" style="1" customWidth="1"/>
    <col min="9474" max="9474" width="16.140625" style="1" customWidth="1"/>
    <col min="9475" max="9476" width="14.5703125" style="1" customWidth="1"/>
    <col min="9477" max="9477" width="17.42578125" style="1" customWidth="1"/>
    <col min="9478" max="9478" width="11.140625" style="1" customWidth="1"/>
    <col min="9479" max="9479" width="14.5703125" style="1" customWidth="1"/>
    <col min="9480" max="9728" width="9.140625" style="1"/>
    <col min="9729" max="9729" width="19.42578125" style="1" customWidth="1"/>
    <col min="9730" max="9730" width="16.140625" style="1" customWidth="1"/>
    <col min="9731" max="9732" width="14.5703125" style="1" customWidth="1"/>
    <col min="9733" max="9733" width="17.42578125" style="1" customWidth="1"/>
    <col min="9734" max="9734" width="11.140625" style="1" customWidth="1"/>
    <col min="9735" max="9735" width="14.5703125" style="1" customWidth="1"/>
    <col min="9736" max="9984" width="9.140625" style="1"/>
    <col min="9985" max="9985" width="19.42578125" style="1" customWidth="1"/>
    <col min="9986" max="9986" width="16.140625" style="1" customWidth="1"/>
    <col min="9987" max="9988" width="14.5703125" style="1" customWidth="1"/>
    <col min="9989" max="9989" width="17.42578125" style="1" customWidth="1"/>
    <col min="9990" max="9990" width="11.140625" style="1" customWidth="1"/>
    <col min="9991" max="9991" width="14.5703125" style="1" customWidth="1"/>
    <col min="9992" max="10240" width="9.140625" style="1"/>
    <col min="10241" max="10241" width="19.42578125" style="1" customWidth="1"/>
    <col min="10242" max="10242" width="16.140625" style="1" customWidth="1"/>
    <col min="10243" max="10244" width="14.5703125" style="1" customWidth="1"/>
    <col min="10245" max="10245" width="17.42578125" style="1" customWidth="1"/>
    <col min="10246" max="10246" width="11.140625" style="1" customWidth="1"/>
    <col min="10247" max="10247" width="14.5703125" style="1" customWidth="1"/>
    <col min="10248" max="10496" width="9.140625" style="1"/>
    <col min="10497" max="10497" width="19.42578125" style="1" customWidth="1"/>
    <col min="10498" max="10498" width="16.140625" style="1" customWidth="1"/>
    <col min="10499" max="10500" width="14.5703125" style="1" customWidth="1"/>
    <col min="10501" max="10501" width="17.42578125" style="1" customWidth="1"/>
    <col min="10502" max="10502" width="11.140625" style="1" customWidth="1"/>
    <col min="10503" max="10503" width="14.5703125" style="1" customWidth="1"/>
    <col min="10504" max="10752" width="9.140625" style="1"/>
    <col min="10753" max="10753" width="19.42578125" style="1" customWidth="1"/>
    <col min="10754" max="10754" width="16.140625" style="1" customWidth="1"/>
    <col min="10755" max="10756" width="14.5703125" style="1" customWidth="1"/>
    <col min="10757" max="10757" width="17.42578125" style="1" customWidth="1"/>
    <col min="10758" max="10758" width="11.140625" style="1" customWidth="1"/>
    <col min="10759" max="10759" width="14.5703125" style="1" customWidth="1"/>
    <col min="10760" max="11008" width="9.140625" style="1"/>
    <col min="11009" max="11009" width="19.42578125" style="1" customWidth="1"/>
    <col min="11010" max="11010" width="16.140625" style="1" customWidth="1"/>
    <col min="11011" max="11012" width="14.5703125" style="1" customWidth="1"/>
    <col min="11013" max="11013" width="17.42578125" style="1" customWidth="1"/>
    <col min="11014" max="11014" width="11.140625" style="1" customWidth="1"/>
    <col min="11015" max="11015" width="14.5703125" style="1" customWidth="1"/>
    <col min="11016" max="11264" width="9.140625" style="1"/>
    <col min="11265" max="11265" width="19.42578125" style="1" customWidth="1"/>
    <col min="11266" max="11266" width="16.140625" style="1" customWidth="1"/>
    <col min="11267" max="11268" width="14.5703125" style="1" customWidth="1"/>
    <col min="11269" max="11269" width="17.42578125" style="1" customWidth="1"/>
    <col min="11270" max="11270" width="11.140625" style="1" customWidth="1"/>
    <col min="11271" max="11271" width="14.5703125" style="1" customWidth="1"/>
    <col min="11272" max="11520" width="9.140625" style="1"/>
    <col min="11521" max="11521" width="19.42578125" style="1" customWidth="1"/>
    <col min="11522" max="11522" width="16.140625" style="1" customWidth="1"/>
    <col min="11523" max="11524" width="14.5703125" style="1" customWidth="1"/>
    <col min="11525" max="11525" width="17.42578125" style="1" customWidth="1"/>
    <col min="11526" max="11526" width="11.140625" style="1" customWidth="1"/>
    <col min="11527" max="11527" width="14.5703125" style="1" customWidth="1"/>
    <col min="11528" max="11776" width="9.140625" style="1"/>
    <col min="11777" max="11777" width="19.42578125" style="1" customWidth="1"/>
    <col min="11778" max="11778" width="16.140625" style="1" customWidth="1"/>
    <col min="11779" max="11780" width="14.5703125" style="1" customWidth="1"/>
    <col min="11781" max="11781" width="17.42578125" style="1" customWidth="1"/>
    <col min="11782" max="11782" width="11.140625" style="1" customWidth="1"/>
    <col min="11783" max="11783" width="14.5703125" style="1" customWidth="1"/>
    <col min="11784" max="12032" width="9.140625" style="1"/>
    <col min="12033" max="12033" width="19.42578125" style="1" customWidth="1"/>
    <col min="12034" max="12034" width="16.140625" style="1" customWidth="1"/>
    <col min="12035" max="12036" width="14.5703125" style="1" customWidth="1"/>
    <col min="12037" max="12037" width="17.42578125" style="1" customWidth="1"/>
    <col min="12038" max="12038" width="11.140625" style="1" customWidth="1"/>
    <col min="12039" max="12039" width="14.5703125" style="1" customWidth="1"/>
    <col min="12040" max="12288" width="9.140625" style="1"/>
    <col min="12289" max="12289" width="19.42578125" style="1" customWidth="1"/>
    <col min="12290" max="12290" width="16.140625" style="1" customWidth="1"/>
    <col min="12291" max="12292" width="14.5703125" style="1" customWidth="1"/>
    <col min="12293" max="12293" width="17.42578125" style="1" customWidth="1"/>
    <col min="12294" max="12294" width="11.140625" style="1" customWidth="1"/>
    <col min="12295" max="12295" width="14.5703125" style="1" customWidth="1"/>
    <col min="12296" max="12544" width="9.140625" style="1"/>
    <col min="12545" max="12545" width="19.42578125" style="1" customWidth="1"/>
    <col min="12546" max="12546" width="16.140625" style="1" customWidth="1"/>
    <col min="12547" max="12548" width="14.5703125" style="1" customWidth="1"/>
    <col min="12549" max="12549" width="17.42578125" style="1" customWidth="1"/>
    <col min="12550" max="12550" width="11.140625" style="1" customWidth="1"/>
    <col min="12551" max="12551" width="14.5703125" style="1" customWidth="1"/>
    <col min="12552" max="12800" width="9.140625" style="1"/>
    <col min="12801" max="12801" width="19.42578125" style="1" customWidth="1"/>
    <col min="12802" max="12802" width="16.140625" style="1" customWidth="1"/>
    <col min="12803" max="12804" width="14.5703125" style="1" customWidth="1"/>
    <col min="12805" max="12805" width="17.42578125" style="1" customWidth="1"/>
    <col min="12806" max="12806" width="11.140625" style="1" customWidth="1"/>
    <col min="12807" max="12807" width="14.5703125" style="1" customWidth="1"/>
    <col min="12808" max="13056" width="9.140625" style="1"/>
    <col min="13057" max="13057" width="19.42578125" style="1" customWidth="1"/>
    <col min="13058" max="13058" width="16.140625" style="1" customWidth="1"/>
    <col min="13059" max="13060" width="14.5703125" style="1" customWidth="1"/>
    <col min="13061" max="13061" width="17.42578125" style="1" customWidth="1"/>
    <col min="13062" max="13062" width="11.140625" style="1" customWidth="1"/>
    <col min="13063" max="13063" width="14.5703125" style="1" customWidth="1"/>
    <col min="13064" max="13312" width="9.140625" style="1"/>
    <col min="13313" max="13313" width="19.42578125" style="1" customWidth="1"/>
    <col min="13314" max="13314" width="16.140625" style="1" customWidth="1"/>
    <col min="13315" max="13316" width="14.5703125" style="1" customWidth="1"/>
    <col min="13317" max="13317" width="17.42578125" style="1" customWidth="1"/>
    <col min="13318" max="13318" width="11.140625" style="1" customWidth="1"/>
    <col min="13319" max="13319" width="14.5703125" style="1" customWidth="1"/>
    <col min="13320" max="13568" width="9.140625" style="1"/>
    <col min="13569" max="13569" width="19.42578125" style="1" customWidth="1"/>
    <col min="13570" max="13570" width="16.140625" style="1" customWidth="1"/>
    <col min="13571" max="13572" width="14.5703125" style="1" customWidth="1"/>
    <col min="13573" max="13573" width="17.42578125" style="1" customWidth="1"/>
    <col min="13574" max="13574" width="11.140625" style="1" customWidth="1"/>
    <col min="13575" max="13575" width="14.5703125" style="1" customWidth="1"/>
    <col min="13576" max="13824" width="9.140625" style="1"/>
    <col min="13825" max="13825" width="19.42578125" style="1" customWidth="1"/>
    <col min="13826" max="13826" width="16.140625" style="1" customWidth="1"/>
    <col min="13827" max="13828" width="14.5703125" style="1" customWidth="1"/>
    <col min="13829" max="13829" width="17.42578125" style="1" customWidth="1"/>
    <col min="13830" max="13830" width="11.140625" style="1" customWidth="1"/>
    <col min="13831" max="13831" width="14.5703125" style="1" customWidth="1"/>
    <col min="13832" max="14080" width="9.140625" style="1"/>
    <col min="14081" max="14081" width="19.42578125" style="1" customWidth="1"/>
    <col min="14082" max="14082" width="16.140625" style="1" customWidth="1"/>
    <col min="14083" max="14084" width="14.5703125" style="1" customWidth="1"/>
    <col min="14085" max="14085" width="17.42578125" style="1" customWidth="1"/>
    <col min="14086" max="14086" width="11.140625" style="1" customWidth="1"/>
    <col min="14087" max="14087" width="14.5703125" style="1" customWidth="1"/>
    <col min="14088" max="14336" width="9.140625" style="1"/>
    <col min="14337" max="14337" width="19.42578125" style="1" customWidth="1"/>
    <col min="14338" max="14338" width="16.140625" style="1" customWidth="1"/>
    <col min="14339" max="14340" width="14.5703125" style="1" customWidth="1"/>
    <col min="14341" max="14341" width="17.42578125" style="1" customWidth="1"/>
    <col min="14342" max="14342" width="11.140625" style="1" customWidth="1"/>
    <col min="14343" max="14343" width="14.5703125" style="1" customWidth="1"/>
    <col min="14344" max="14592" width="9.140625" style="1"/>
    <col min="14593" max="14593" width="19.42578125" style="1" customWidth="1"/>
    <col min="14594" max="14594" width="16.140625" style="1" customWidth="1"/>
    <col min="14595" max="14596" width="14.5703125" style="1" customWidth="1"/>
    <col min="14597" max="14597" width="17.42578125" style="1" customWidth="1"/>
    <col min="14598" max="14598" width="11.140625" style="1" customWidth="1"/>
    <col min="14599" max="14599" width="14.5703125" style="1" customWidth="1"/>
    <col min="14600" max="14848" width="9.140625" style="1"/>
    <col min="14849" max="14849" width="19.42578125" style="1" customWidth="1"/>
    <col min="14850" max="14850" width="16.140625" style="1" customWidth="1"/>
    <col min="14851" max="14852" width="14.5703125" style="1" customWidth="1"/>
    <col min="14853" max="14853" width="17.42578125" style="1" customWidth="1"/>
    <col min="14854" max="14854" width="11.140625" style="1" customWidth="1"/>
    <col min="14855" max="14855" width="14.5703125" style="1" customWidth="1"/>
    <col min="14856" max="15104" width="9.140625" style="1"/>
    <col min="15105" max="15105" width="19.42578125" style="1" customWidth="1"/>
    <col min="15106" max="15106" width="16.140625" style="1" customWidth="1"/>
    <col min="15107" max="15108" width="14.5703125" style="1" customWidth="1"/>
    <col min="15109" max="15109" width="17.42578125" style="1" customWidth="1"/>
    <col min="15110" max="15110" width="11.140625" style="1" customWidth="1"/>
    <col min="15111" max="15111" width="14.5703125" style="1" customWidth="1"/>
    <col min="15112" max="15360" width="9.140625" style="1"/>
    <col min="15361" max="15361" width="19.42578125" style="1" customWidth="1"/>
    <col min="15362" max="15362" width="16.140625" style="1" customWidth="1"/>
    <col min="15363" max="15364" width="14.5703125" style="1" customWidth="1"/>
    <col min="15365" max="15365" width="17.42578125" style="1" customWidth="1"/>
    <col min="15366" max="15366" width="11.140625" style="1" customWidth="1"/>
    <col min="15367" max="15367" width="14.5703125" style="1" customWidth="1"/>
    <col min="15368" max="15616" width="9.140625" style="1"/>
    <col min="15617" max="15617" width="19.42578125" style="1" customWidth="1"/>
    <col min="15618" max="15618" width="16.140625" style="1" customWidth="1"/>
    <col min="15619" max="15620" width="14.5703125" style="1" customWidth="1"/>
    <col min="15621" max="15621" width="17.42578125" style="1" customWidth="1"/>
    <col min="15622" max="15622" width="11.140625" style="1" customWidth="1"/>
    <col min="15623" max="15623" width="14.5703125" style="1" customWidth="1"/>
    <col min="15624" max="15872" width="9.140625" style="1"/>
    <col min="15873" max="15873" width="19.42578125" style="1" customWidth="1"/>
    <col min="15874" max="15874" width="16.140625" style="1" customWidth="1"/>
    <col min="15875" max="15876" width="14.5703125" style="1" customWidth="1"/>
    <col min="15877" max="15877" width="17.42578125" style="1" customWidth="1"/>
    <col min="15878" max="15878" width="11.140625" style="1" customWidth="1"/>
    <col min="15879" max="15879" width="14.5703125" style="1" customWidth="1"/>
    <col min="15880" max="16128" width="9.140625" style="1"/>
    <col min="16129" max="16129" width="19.42578125" style="1" customWidth="1"/>
    <col min="16130" max="16130" width="16.140625" style="1" customWidth="1"/>
    <col min="16131" max="16132" width="14.5703125" style="1" customWidth="1"/>
    <col min="16133" max="16133" width="17.42578125" style="1" customWidth="1"/>
    <col min="16134" max="16134" width="11.140625" style="1" customWidth="1"/>
    <col min="16135" max="16135" width="14.5703125" style="1" customWidth="1"/>
    <col min="16136" max="16384" width="9.140625" style="1"/>
  </cols>
  <sheetData>
    <row r="2" spans="1:7" ht="23.25" customHeight="1" x14ac:dyDescent="0.25">
      <c r="A2" s="68" t="s">
        <v>60</v>
      </c>
      <c r="B2" s="68"/>
      <c r="C2" s="68"/>
      <c r="D2" s="68"/>
      <c r="E2" s="68"/>
      <c r="F2" s="68"/>
      <c r="G2" s="68"/>
    </row>
    <row r="3" spans="1:7" ht="12" customHeight="1" x14ac:dyDescent="0.25">
      <c r="E3" s="2"/>
      <c r="F3" s="2"/>
      <c r="G3" s="39"/>
    </row>
    <row r="4" spans="1:7" ht="30" customHeight="1" x14ac:dyDescent="0.25">
      <c r="A4" s="93" t="s">
        <v>0</v>
      </c>
      <c r="B4" s="93"/>
      <c r="C4" s="105" t="s">
        <v>24</v>
      </c>
      <c r="D4" s="105"/>
      <c r="E4" s="105"/>
      <c r="F4" s="105"/>
      <c r="G4" s="105"/>
    </row>
    <row r="5" spans="1:7" ht="36.75" customHeight="1" x14ac:dyDescent="0.25">
      <c r="A5" s="93" t="s">
        <v>6</v>
      </c>
      <c r="B5" s="93"/>
      <c r="C5" s="105" t="s">
        <v>35</v>
      </c>
      <c r="D5" s="105"/>
      <c r="E5" s="105"/>
      <c r="F5" s="105"/>
      <c r="G5" s="105"/>
    </row>
    <row r="6" spans="1:7" ht="37.5" customHeight="1" x14ac:dyDescent="0.25">
      <c r="A6" s="93" t="s">
        <v>1</v>
      </c>
      <c r="B6" s="93"/>
      <c r="C6" s="105" t="s">
        <v>39</v>
      </c>
      <c r="D6" s="105"/>
      <c r="E6" s="105"/>
      <c r="F6" s="105"/>
      <c r="G6" s="105"/>
    </row>
    <row r="7" spans="1:7" ht="249.75" customHeight="1" x14ac:dyDescent="0.25">
      <c r="A7" s="93" t="s">
        <v>61</v>
      </c>
      <c r="B7" s="93"/>
      <c r="C7" s="94" t="s">
        <v>76</v>
      </c>
      <c r="D7" s="94"/>
      <c r="E7" s="94"/>
      <c r="F7" s="94"/>
      <c r="G7" s="94"/>
    </row>
    <row r="8" spans="1:7" ht="159" customHeight="1" x14ac:dyDescent="0.25">
      <c r="A8" s="69" t="s">
        <v>62</v>
      </c>
      <c r="B8" s="71"/>
      <c r="C8" s="95" t="s">
        <v>63</v>
      </c>
      <c r="D8" s="92"/>
      <c r="E8" s="40" t="s">
        <v>64</v>
      </c>
      <c r="F8" s="95" t="s">
        <v>65</v>
      </c>
      <c r="G8" s="92"/>
    </row>
    <row r="9" spans="1:7" ht="55.5" customHeight="1" x14ac:dyDescent="0.25">
      <c r="A9" s="96" t="s">
        <v>66</v>
      </c>
      <c r="B9" s="98" t="s">
        <v>67</v>
      </c>
      <c r="C9" s="99"/>
      <c r="D9" s="100" t="s">
        <v>18</v>
      </c>
      <c r="E9" s="100"/>
      <c r="F9" s="101" t="s">
        <v>21</v>
      </c>
      <c r="G9" s="102"/>
    </row>
    <row r="10" spans="1:7" ht="57.75" customHeight="1" x14ac:dyDescent="0.25">
      <c r="A10" s="97"/>
      <c r="B10" s="41" t="s">
        <v>15</v>
      </c>
      <c r="C10" s="41" t="s">
        <v>16</v>
      </c>
      <c r="D10" s="41" t="s">
        <v>19</v>
      </c>
      <c r="E10" s="42" t="s">
        <v>20</v>
      </c>
      <c r="F10" s="103"/>
      <c r="G10" s="104"/>
    </row>
    <row r="11" spans="1:7" ht="191.25" customHeight="1" x14ac:dyDescent="0.25">
      <c r="A11" s="32" t="s">
        <v>68</v>
      </c>
      <c r="B11" s="43">
        <v>8290</v>
      </c>
      <c r="C11" s="16">
        <v>8340</v>
      </c>
      <c r="D11" s="24">
        <v>8095</v>
      </c>
      <c r="E11" s="25">
        <v>2.937E-2</v>
      </c>
      <c r="F11" s="91" t="s">
        <v>77</v>
      </c>
      <c r="G11" s="92"/>
    </row>
    <row r="12" spans="1:7" ht="128.25" customHeight="1" x14ac:dyDescent="0.25">
      <c r="A12" s="32" t="s">
        <v>70</v>
      </c>
      <c r="B12" s="16">
        <v>29</v>
      </c>
      <c r="C12" s="16">
        <v>30</v>
      </c>
      <c r="D12" s="44">
        <v>30</v>
      </c>
      <c r="E12" s="45"/>
      <c r="F12" s="89"/>
      <c r="G12" s="90"/>
    </row>
    <row r="13" spans="1:7" ht="114.75" customHeight="1" x14ac:dyDescent="0.25">
      <c r="A13" s="32" t="s">
        <v>71</v>
      </c>
      <c r="B13" s="16" t="s">
        <v>69</v>
      </c>
      <c r="C13" s="16">
        <v>5</v>
      </c>
      <c r="D13" s="44"/>
      <c r="E13" s="45"/>
      <c r="F13" s="89"/>
      <c r="G13" s="90"/>
    </row>
  </sheetData>
  <mergeCells count="19">
    <mergeCell ref="A6:B6"/>
    <mergeCell ref="C6:G6"/>
    <mergeCell ref="A2:G2"/>
    <mergeCell ref="A4:B4"/>
    <mergeCell ref="C4:G4"/>
    <mergeCell ref="A5:B5"/>
    <mergeCell ref="C5:G5"/>
    <mergeCell ref="F13:G13"/>
    <mergeCell ref="F12:G12"/>
    <mergeCell ref="F11:G11"/>
    <mergeCell ref="A7:B7"/>
    <mergeCell ref="C7:G7"/>
    <mergeCell ref="A8:B8"/>
    <mergeCell ref="C8:D8"/>
    <mergeCell ref="F8:G8"/>
    <mergeCell ref="A9:A10"/>
    <mergeCell ref="B9:C9"/>
    <mergeCell ref="D9:E9"/>
    <mergeCell ref="F9:G10"/>
  </mergeCells>
  <pageMargins left="0.7" right="0.7" top="0.75" bottom="0.75" header="0.3" footer="0.3"/>
  <pageSetup paperSize="9" scale="8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7"/>
  <sheetViews>
    <sheetView view="pageBreakPreview" topLeftCell="A13" zoomScaleNormal="100" zoomScaleSheetLayoutView="100" workbookViewId="0">
      <selection activeCell="D16" sqref="D16"/>
    </sheetView>
  </sheetViews>
  <sheetFormatPr defaultRowHeight="15" x14ac:dyDescent="0.25"/>
  <cols>
    <col min="1" max="1" width="19.28515625" style="17" customWidth="1"/>
    <col min="2" max="2" width="15.42578125" style="18" customWidth="1"/>
    <col min="3" max="3" width="16.5703125" style="17" customWidth="1"/>
    <col min="4" max="4" width="15.140625" style="17" customWidth="1"/>
    <col min="5" max="5" width="16.28515625" style="17" customWidth="1"/>
    <col min="6" max="6" width="27.85546875" style="17" customWidth="1"/>
    <col min="7" max="7" width="90.42578125" style="17" customWidth="1"/>
    <col min="8" max="8" width="14.5703125" style="17" customWidth="1"/>
    <col min="9" max="9" width="11.5703125" style="17" customWidth="1"/>
    <col min="10" max="256" width="9" style="17"/>
    <col min="257" max="257" width="18.28515625" style="17" customWidth="1"/>
    <col min="258" max="258" width="15.5703125" style="17" customWidth="1"/>
    <col min="259" max="262" width="16.5703125" style="17" customWidth="1"/>
    <col min="263" max="263" width="12.42578125" style="17" customWidth="1"/>
    <col min="264" max="264" width="14.5703125" style="17" customWidth="1"/>
    <col min="265" max="265" width="11.5703125" style="17" customWidth="1"/>
    <col min="266" max="512" width="9" style="17"/>
    <col min="513" max="513" width="18.28515625" style="17" customWidth="1"/>
    <col min="514" max="514" width="15.5703125" style="17" customWidth="1"/>
    <col min="515" max="518" width="16.5703125" style="17" customWidth="1"/>
    <col min="519" max="519" width="12.42578125" style="17" customWidth="1"/>
    <col min="520" max="520" width="14.5703125" style="17" customWidth="1"/>
    <col min="521" max="521" width="11.5703125" style="17" customWidth="1"/>
    <col min="522" max="768" width="9" style="17"/>
    <col min="769" max="769" width="18.28515625" style="17" customWidth="1"/>
    <col min="770" max="770" width="15.5703125" style="17" customWidth="1"/>
    <col min="771" max="774" width="16.5703125" style="17" customWidth="1"/>
    <col min="775" max="775" width="12.42578125" style="17" customWidth="1"/>
    <col min="776" max="776" width="14.5703125" style="17" customWidth="1"/>
    <col min="777" max="777" width="11.5703125" style="17" customWidth="1"/>
    <col min="778" max="1024" width="9" style="17"/>
    <col min="1025" max="1025" width="18.28515625" style="17" customWidth="1"/>
    <col min="1026" max="1026" width="15.5703125" style="17" customWidth="1"/>
    <col min="1027" max="1030" width="16.5703125" style="17" customWidth="1"/>
    <col min="1031" max="1031" width="12.42578125" style="17" customWidth="1"/>
    <col min="1032" max="1032" width="14.5703125" style="17" customWidth="1"/>
    <col min="1033" max="1033" width="11.5703125" style="17" customWidth="1"/>
    <col min="1034" max="1280" width="9" style="17"/>
    <col min="1281" max="1281" width="18.28515625" style="17" customWidth="1"/>
    <col min="1282" max="1282" width="15.5703125" style="17" customWidth="1"/>
    <col min="1283" max="1286" width="16.5703125" style="17" customWidth="1"/>
    <col min="1287" max="1287" width="12.42578125" style="17" customWidth="1"/>
    <col min="1288" max="1288" width="14.5703125" style="17" customWidth="1"/>
    <col min="1289" max="1289" width="11.5703125" style="17" customWidth="1"/>
    <col min="1290" max="1536" width="9" style="17"/>
    <col min="1537" max="1537" width="18.28515625" style="17" customWidth="1"/>
    <col min="1538" max="1538" width="15.5703125" style="17" customWidth="1"/>
    <col min="1539" max="1542" width="16.5703125" style="17" customWidth="1"/>
    <col min="1543" max="1543" width="12.42578125" style="17" customWidth="1"/>
    <col min="1544" max="1544" width="14.5703125" style="17" customWidth="1"/>
    <col min="1545" max="1545" width="11.5703125" style="17" customWidth="1"/>
    <col min="1546" max="1792" width="9" style="17"/>
    <col min="1793" max="1793" width="18.28515625" style="17" customWidth="1"/>
    <col min="1794" max="1794" width="15.5703125" style="17" customWidth="1"/>
    <col min="1795" max="1798" width="16.5703125" style="17" customWidth="1"/>
    <col min="1799" max="1799" width="12.42578125" style="17" customWidth="1"/>
    <col min="1800" max="1800" width="14.5703125" style="17" customWidth="1"/>
    <col min="1801" max="1801" width="11.5703125" style="17" customWidth="1"/>
    <col min="1802" max="2048" width="9" style="17"/>
    <col min="2049" max="2049" width="18.28515625" style="17" customWidth="1"/>
    <col min="2050" max="2050" width="15.5703125" style="17" customWidth="1"/>
    <col min="2051" max="2054" width="16.5703125" style="17" customWidth="1"/>
    <col min="2055" max="2055" width="12.42578125" style="17" customWidth="1"/>
    <col min="2056" max="2056" width="14.5703125" style="17" customWidth="1"/>
    <col min="2057" max="2057" width="11.5703125" style="17" customWidth="1"/>
    <col min="2058" max="2304" width="9" style="17"/>
    <col min="2305" max="2305" width="18.28515625" style="17" customWidth="1"/>
    <col min="2306" max="2306" width="15.5703125" style="17" customWidth="1"/>
    <col min="2307" max="2310" width="16.5703125" style="17" customWidth="1"/>
    <col min="2311" max="2311" width="12.42578125" style="17" customWidth="1"/>
    <col min="2312" max="2312" width="14.5703125" style="17" customWidth="1"/>
    <col min="2313" max="2313" width="11.5703125" style="17" customWidth="1"/>
    <col min="2314" max="2560" width="9" style="17"/>
    <col min="2561" max="2561" width="18.28515625" style="17" customWidth="1"/>
    <col min="2562" max="2562" width="15.5703125" style="17" customWidth="1"/>
    <col min="2563" max="2566" width="16.5703125" style="17" customWidth="1"/>
    <col min="2567" max="2567" width="12.42578125" style="17" customWidth="1"/>
    <col min="2568" max="2568" width="14.5703125" style="17" customWidth="1"/>
    <col min="2569" max="2569" width="11.5703125" style="17" customWidth="1"/>
    <col min="2570" max="2816" width="9" style="17"/>
    <col min="2817" max="2817" width="18.28515625" style="17" customWidth="1"/>
    <col min="2818" max="2818" width="15.5703125" style="17" customWidth="1"/>
    <col min="2819" max="2822" width="16.5703125" style="17" customWidth="1"/>
    <col min="2823" max="2823" width="12.42578125" style="17" customWidth="1"/>
    <col min="2824" max="2824" width="14.5703125" style="17" customWidth="1"/>
    <col min="2825" max="2825" width="11.5703125" style="17" customWidth="1"/>
    <col min="2826" max="3072" width="9" style="17"/>
    <col min="3073" max="3073" width="18.28515625" style="17" customWidth="1"/>
    <col min="3074" max="3074" width="15.5703125" style="17" customWidth="1"/>
    <col min="3075" max="3078" width="16.5703125" style="17" customWidth="1"/>
    <col min="3079" max="3079" width="12.42578125" style="17" customWidth="1"/>
    <col min="3080" max="3080" width="14.5703125" style="17" customWidth="1"/>
    <col min="3081" max="3081" width="11.5703125" style="17" customWidth="1"/>
    <col min="3082" max="3328" width="9" style="17"/>
    <col min="3329" max="3329" width="18.28515625" style="17" customWidth="1"/>
    <col min="3330" max="3330" width="15.5703125" style="17" customWidth="1"/>
    <col min="3331" max="3334" width="16.5703125" style="17" customWidth="1"/>
    <col min="3335" max="3335" width="12.42578125" style="17" customWidth="1"/>
    <col min="3336" max="3336" width="14.5703125" style="17" customWidth="1"/>
    <col min="3337" max="3337" width="11.5703125" style="17" customWidth="1"/>
    <col min="3338" max="3584" width="9" style="17"/>
    <col min="3585" max="3585" width="18.28515625" style="17" customWidth="1"/>
    <col min="3586" max="3586" width="15.5703125" style="17" customWidth="1"/>
    <col min="3587" max="3590" width="16.5703125" style="17" customWidth="1"/>
    <col min="3591" max="3591" width="12.42578125" style="17" customWidth="1"/>
    <col min="3592" max="3592" width="14.5703125" style="17" customWidth="1"/>
    <col min="3593" max="3593" width="11.5703125" style="17" customWidth="1"/>
    <col min="3594" max="3840" width="9" style="17"/>
    <col min="3841" max="3841" width="18.28515625" style="17" customWidth="1"/>
    <col min="3842" max="3842" width="15.5703125" style="17" customWidth="1"/>
    <col min="3843" max="3846" width="16.5703125" style="17" customWidth="1"/>
    <col min="3847" max="3847" width="12.42578125" style="17" customWidth="1"/>
    <col min="3848" max="3848" width="14.5703125" style="17" customWidth="1"/>
    <col min="3849" max="3849" width="11.5703125" style="17" customWidth="1"/>
    <col min="3850" max="4096" width="9" style="17"/>
    <col min="4097" max="4097" width="18.28515625" style="17" customWidth="1"/>
    <col min="4098" max="4098" width="15.5703125" style="17" customWidth="1"/>
    <col min="4099" max="4102" width="16.5703125" style="17" customWidth="1"/>
    <col min="4103" max="4103" width="12.42578125" style="17" customWidth="1"/>
    <col min="4104" max="4104" width="14.5703125" style="17" customWidth="1"/>
    <col min="4105" max="4105" width="11.5703125" style="17" customWidth="1"/>
    <col min="4106" max="4352" width="9" style="17"/>
    <col min="4353" max="4353" width="18.28515625" style="17" customWidth="1"/>
    <col min="4354" max="4354" width="15.5703125" style="17" customWidth="1"/>
    <col min="4355" max="4358" width="16.5703125" style="17" customWidth="1"/>
    <col min="4359" max="4359" width="12.42578125" style="17" customWidth="1"/>
    <col min="4360" max="4360" width="14.5703125" style="17" customWidth="1"/>
    <col min="4361" max="4361" width="11.5703125" style="17" customWidth="1"/>
    <col min="4362" max="4608" width="9" style="17"/>
    <col min="4609" max="4609" width="18.28515625" style="17" customWidth="1"/>
    <col min="4610" max="4610" width="15.5703125" style="17" customWidth="1"/>
    <col min="4611" max="4614" width="16.5703125" style="17" customWidth="1"/>
    <col min="4615" max="4615" width="12.42578125" style="17" customWidth="1"/>
    <col min="4616" max="4616" width="14.5703125" style="17" customWidth="1"/>
    <col min="4617" max="4617" width="11.5703125" style="17" customWidth="1"/>
    <col min="4618" max="4864" width="9" style="17"/>
    <col min="4865" max="4865" width="18.28515625" style="17" customWidth="1"/>
    <col min="4866" max="4866" width="15.5703125" style="17" customWidth="1"/>
    <col min="4867" max="4870" width="16.5703125" style="17" customWidth="1"/>
    <col min="4871" max="4871" width="12.42578125" style="17" customWidth="1"/>
    <col min="4872" max="4872" width="14.5703125" style="17" customWidth="1"/>
    <col min="4873" max="4873" width="11.5703125" style="17" customWidth="1"/>
    <col min="4874" max="5120" width="9" style="17"/>
    <col min="5121" max="5121" width="18.28515625" style="17" customWidth="1"/>
    <col min="5122" max="5122" width="15.5703125" style="17" customWidth="1"/>
    <col min="5123" max="5126" width="16.5703125" style="17" customWidth="1"/>
    <col min="5127" max="5127" width="12.42578125" style="17" customWidth="1"/>
    <col min="5128" max="5128" width="14.5703125" style="17" customWidth="1"/>
    <col min="5129" max="5129" width="11.5703125" style="17" customWidth="1"/>
    <col min="5130" max="5376" width="9" style="17"/>
    <col min="5377" max="5377" width="18.28515625" style="17" customWidth="1"/>
    <col min="5378" max="5378" width="15.5703125" style="17" customWidth="1"/>
    <col min="5379" max="5382" width="16.5703125" style="17" customWidth="1"/>
    <col min="5383" max="5383" width="12.42578125" style="17" customWidth="1"/>
    <col min="5384" max="5384" width="14.5703125" style="17" customWidth="1"/>
    <col min="5385" max="5385" width="11.5703125" style="17" customWidth="1"/>
    <col min="5386" max="5632" width="9" style="17"/>
    <col min="5633" max="5633" width="18.28515625" style="17" customWidth="1"/>
    <col min="5634" max="5634" width="15.5703125" style="17" customWidth="1"/>
    <col min="5635" max="5638" width="16.5703125" style="17" customWidth="1"/>
    <col min="5639" max="5639" width="12.42578125" style="17" customWidth="1"/>
    <col min="5640" max="5640" width="14.5703125" style="17" customWidth="1"/>
    <col min="5641" max="5641" width="11.5703125" style="17" customWidth="1"/>
    <col min="5642" max="5888" width="9" style="17"/>
    <col min="5889" max="5889" width="18.28515625" style="17" customWidth="1"/>
    <col min="5890" max="5890" width="15.5703125" style="17" customWidth="1"/>
    <col min="5891" max="5894" width="16.5703125" style="17" customWidth="1"/>
    <col min="5895" max="5895" width="12.42578125" style="17" customWidth="1"/>
    <col min="5896" max="5896" width="14.5703125" style="17" customWidth="1"/>
    <col min="5897" max="5897" width="11.5703125" style="17" customWidth="1"/>
    <col min="5898" max="6144" width="9" style="17"/>
    <col min="6145" max="6145" width="18.28515625" style="17" customWidth="1"/>
    <col min="6146" max="6146" width="15.5703125" style="17" customWidth="1"/>
    <col min="6147" max="6150" width="16.5703125" style="17" customWidth="1"/>
    <col min="6151" max="6151" width="12.42578125" style="17" customWidth="1"/>
    <col min="6152" max="6152" width="14.5703125" style="17" customWidth="1"/>
    <col min="6153" max="6153" width="11.5703125" style="17" customWidth="1"/>
    <col min="6154" max="6400" width="9" style="17"/>
    <col min="6401" max="6401" width="18.28515625" style="17" customWidth="1"/>
    <col min="6402" max="6402" width="15.5703125" style="17" customWidth="1"/>
    <col min="6403" max="6406" width="16.5703125" style="17" customWidth="1"/>
    <col min="6407" max="6407" width="12.42578125" style="17" customWidth="1"/>
    <col min="6408" max="6408" width="14.5703125" style="17" customWidth="1"/>
    <col min="6409" max="6409" width="11.5703125" style="17" customWidth="1"/>
    <col min="6410" max="6656" width="9" style="17"/>
    <col min="6657" max="6657" width="18.28515625" style="17" customWidth="1"/>
    <col min="6658" max="6658" width="15.5703125" style="17" customWidth="1"/>
    <col min="6659" max="6662" width="16.5703125" style="17" customWidth="1"/>
    <col min="6663" max="6663" width="12.42578125" style="17" customWidth="1"/>
    <col min="6664" max="6664" width="14.5703125" style="17" customWidth="1"/>
    <col min="6665" max="6665" width="11.5703125" style="17" customWidth="1"/>
    <col min="6666" max="6912" width="9" style="17"/>
    <col min="6913" max="6913" width="18.28515625" style="17" customWidth="1"/>
    <col min="6914" max="6914" width="15.5703125" style="17" customWidth="1"/>
    <col min="6915" max="6918" width="16.5703125" style="17" customWidth="1"/>
    <col min="6919" max="6919" width="12.42578125" style="17" customWidth="1"/>
    <col min="6920" max="6920" width="14.5703125" style="17" customWidth="1"/>
    <col min="6921" max="6921" width="11.5703125" style="17" customWidth="1"/>
    <col min="6922" max="7168" width="9" style="17"/>
    <col min="7169" max="7169" width="18.28515625" style="17" customWidth="1"/>
    <col min="7170" max="7170" width="15.5703125" style="17" customWidth="1"/>
    <col min="7171" max="7174" width="16.5703125" style="17" customWidth="1"/>
    <col min="7175" max="7175" width="12.42578125" style="17" customWidth="1"/>
    <col min="7176" max="7176" width="14.5703125" style="17" customWidth="1"/>
    <col min="7177" max="7177" width="11.5703125" style="17" customWidth="1"/>
    <col min="7178" max="7424" width="9" style="17"/>
    <col min="7425" max="7425" width="18.28515625" style="17" customWidth="1"/>
    <col min="7426" max="7426" width="15.5703125" style="17" customWidth="1"/>
    <col min="7427" max="7430" width="16.5703125" style="17" customWidth="1"/>
    <col min="7431" max="7431" width="12.42578125" style="17" customWidth="1"/>
    <col min="7432" max="7432" width="14.5703125" style="17" customWidth="1"/>
    <col min="7433" max="7433" width="11.5703125" style="17" customWidth="1"/>
    <col min="7434" max="7680" width="9" style="17"/>
    <col min="7681" max="7681" width="18.28515625" style="17" customWidth="1"/>
    <col min="7682" max="7682" width="15.5703125" style="17" customWidth="1"/>
    <col min="7683" max="7686" width="16.5703125" style="17" customWidth="1"/>
    <col min="7687" max="7687" width="12.42578125" style="17" customWidth="1"/>
    <col min="7688" max="7688" width="14.5703125" style="17" customWidth="1"/>
    <col min="7689" max="7689" width="11.5703125" style="17" customWidth="1"/>
    <col min="7690" max="7936" width="9" style="17"/>
    <col min="7937" max="7937" width="18.28515625" style="17" customWidth="1"/>
    <col min="7938" max="7938" width="15.5703125" style="17" customWidth="1"/>
    <col min="7939" max="7942" width="16.5703125" style="17" customWidth="1"/>
    <col min="7943" max="7943" width="12.42578125" style="17" customWidth="1"/>
    <col min="7944" max="7944" width="14.5703125" style="17" customWidth="1"/>
    <col min="7945" max="7945" width="11.5703125" style="17" customWidth="1"/>
    <col min="7946" max="8192" width="9" style="17"/>
    <col min="8193" max="8193" width="18.28515625" style="17" customWidth="1"/>
    <col min="8194" max="8194" width="15.5703125" style="17" customWidth="1"/>
    <col min="8195" max="8198" width="16.5703125" style="17" customWidth="1"/>
    <col min="8199" max="8199" width="12.42578125" style="17" customWidth="1"/>
    <col min="8200" max="8200" width="14.5703125" style="17" customWidth="1"/>
    <col min="8201" max="8201" width="11.5703125" style="17" customWidth="1"/>
    <col min="8202" max="8448" width="9" style="17"/>
    <col min="8449" max="8449" width="18.28515625" style="17" customWidth="1"/>
    <col min="8450" max="8450" width="15.5703125" style="17" customWidth="1"/>
    <col min="8451" max="8454" width="16.5703125" style="17" customWidth="1"/>
    <col min="8455" max="8455" width="12.42578125" style="17" customWidth="1"/>
    <col min="8456" max="8456" width="14.5703125" style="17" customWidth="1"/>
    <col min="8457" max="8457" width="11.5703125" style="17" customWidth="1"/>
    <col min="8458" max="8704" width="9" style="17"/>
    <col min="8705" max="8705" width="18.28515625" style="17" customWidth="1"/>
    <col min="8706" max="8706" width="15.5703125" style="17" customWidth="1"/>
    <col min="8707" max="8710" width="16.5703125" style="17" customWidth="1"/>
    <col min="8711" max="8711" width="12.42578125" style="17" customWidth="1"/>
    <col min="8712" max="8712" width="14.5703125" style="17" customWidth="1"/>
    <col min="8713" max="8713" width="11.5703125" style="17" customWidth="1"/>
    <col min="8714" max="8960" width="9" style="17"/>
    <col min="8961" max="8961" width="18.28515625" style="17" customWidth="1"/>
    <col min="8962" max="8962" width="15.5703125" style="17" customWidth="1"/>
    <col min="8963" max="8966" width="16.5703125" style="17" customWidth="1"/>
    <col min="8967" max="8967" width="12.42578125" style="17" customWidth="1"/>
    <col min="8968" max="8968" width="14.5703125" style="17" customWidth="1"/>
    <col min="8969" max="8969" width="11.5703125" style="17" customWidth="1"/>
    <col min="8970" max="9216" width="9" style="17"/>
    <col min="9217" max="9217" width="18.28515625" style="17" customWidth="1"/>
    <col min="9218" max="9218" width="15.5703125" style="17" customWidth="1"/>
    <col min="9219" max="9222" width="16.5703125" style="17" customWidth="1"/>
    <col min="9223" max="9223" width="12.42578125" style="17" customWidth="1"/>
    <col min="9224" max="9224" width="14.5703125" style="17" customWidth="1"/>
    <col min="9225" max="9225" width="11.5703125" style="17" customWidth="1"/>
    <col min="9226" max="9472" width="9" style="17"/>
    <col min="9473" max="9473" width="18.28515625" style="17" customWidth="1"/>
    <col min="9474" max="9474" width="15.5703125" style="17" customWidth="1"/>
    <col min="9475" max="9478" width="16.5703125" style="17" customWidth="1"/>
    <col min="9479" max="9479" width="12.42578125" style="17" customWidth="1"/>
    <col min="9480" max="9480" width="14.5703125" style="17" customWidth="1"/>
    <col min="9481" max="9481" width="11.5703125" style="17" customWidth="1"/>
    <col min="9482" max="9728" width="9" style="17"/>
    <col min="9729" max="9729" width="18.28515625" style="17" customWidth="1"/>
    <col min="9730" max="9730" width="15.5703125" style="17" customWidth="1"/>
    <col min="9731" max="9734" width="16.5703125" style="17" customWidth="1"/>
    <col min="9735" max="9735" width="12.42578125" style="17" customWidth="1"/>
    <col min="9736" max="9736" width="14.5703125" style="17" customWidth="1"/>
    <col min="9737" max="9737" width="11.5703125" style="17" customWidth="1"/>
    <col min="9738" max="9984" width="9" style="17"/>
    <col min="9985" max="9985" width="18.28515625" style="17" customWidth="1"/>
    <col min="9986" max="9986" width="15.5703125" style="17" customWidth="1"/>
    <col min="9987" max="9990" width="16.5703125" style="17" customWidth="1"/>
    <col min="9991" max="9991" width="12.42578125" style="17" customWidth="1"/>
    <col min="9992" max="9992" width="14.5703125" style="17" customWidth="1"/>
    <col min="9993" max="9993" width="11.5703125" style="17" customWidth="1"/>
    <col min="9994" max="10240" width="9" style="17"/>
    <col min="10241" max="10241" width="18.28515625" style="17" customWidth="1"/>
    <col min="10242" max="10242" width="15.5703125" style="17" customWidth="1"/>
    <col min="10243" max="10246" width="16.5703125" style="17" customWidth="1"/>
    <col min="10247" max="10247" width="12.42578125" style="17" customWidth="1"/>
    <col min="10248" max="10248" width="14.5703125" style="17" customWidth="1"/>
    <col min="10249" max="10249" width="11.5703125" style="17" customWidth="1"/>
    <col min="10250" max="10496" width="9" style="17"/>
    <col min="10497" max="10497" width="18.28515625" style="17" customWidth="1"/>
    <col min="10498" max="10498" width="15.5703125" style="17" customWidth="1"/>
    <col min="10499" max="10502" width="16.5703125" style="17" customWidth="1"/>
    <col min="10503" max="10503" width="12.42578125" style="17" customWidth="1"/>
    <col min="10504" max="10504" width="14.5703125" style="17" customWidth="1"/>
    <col min="10505" max="10505" width="11.5703125" style="17" customWidth="1"/>
    <col min="10506" max="10752" width="9" style="17"/>
    <col min="10753" max="10753" width="18.28515625" style="17" customWidth="1"/>
    <col min="10754" max="10754" width="15.5703125" style="17" customWidth="1"/>
    <col min="10755" max="10758" width="16.5703125" style="17" customWidth="1"/>
    <col min="10759" max="10759" width="12.42578125" style="17" customWidth="1"/>
    <col min="10760" max="10760" width="14.5703125" style="17" customWidth="1"/>
    <col min="10761" max="10761" width="11.5703125" style="17" customWidth="1"/>
    <col min="10762" max="11008" width="9" style="17"/>
    <col min="11009" max="11009" width="18.28515625" style="17" customWidth="1"/>
    <col min="11010" max="11010" width="15.5703125" style="17" customWidth="1"/>
    <col min="11011" max="11014" width="16.5703125" style="17" customWidth="1"/>
    <col min="11015" max="11015" width="12.42578125" style="17" customWidth="1"/>
    <col min="11016" max="11016" width="14.5703125" style="17" customWidth="1"/>
    <col min="11017" max="11017" width="11.5703125" style="17" customWidth="1"/>
    <col min="11018" max="11264" width="9" style="17"/>
    <col min="11265" max="11265" width="18.28515625" style="17" customWidth="1"/>
    <col min="11266" max="11266" width="15.5703125" style="17" customWidth="1"/>
    <col min="11267" max="11270" width="16.5703125" style="17" customWidth="1"/>
    <col min="11271" max="11271" width="12.42578125" style="17" customWidth="1"/>
    <col min="11272" max="11272" width="14.5703125" style="17" customWidth="1"/>
    <col min="11273" max="11273" width="11.5703125" style="17" customWidth="1"/>
    <col min="11274" max="11520" width="9" style="17"/>
    <col min="11521" max="11521" width="18.28515625" style="17" customWidth="1"/>
    <col min="11522" max="11522" width="15.5703125" style="17" customWidth="1"/>
    <col min="11523" max="11526" width="16.5703125" style="17" customWidth="1"/>
    <col min="11527" max="11527" width="12.42578125" style="17" customWidth="1"/>
    <col min="11528" max="11528" width="14.5703125" style="17" customWidth="1"/>
    <col min="11529" max="11529" width="11.5703125" style="17" customWidth="1"/>
    <col min="11530" max="11776" width="9" style="17"/>
    <col min="11777" max="11777" width="18.28515625" style="17" customWidth="1"/>
    <col min="11778" max="11778" width="15.5703125" style="17" customWidth="1"/>
    <col min="11779" max="11782" width="16.5703125" style="17" customWidth="1"/>
    <col min="11783" max="11783" width="12.42578125" style="17" customWidth="1"/>
    <col min="11784" max="11784" width="14.5703125" style="17" customWidth="1"/>
    <col min="11785" max="11785" width="11.5703125" style="17" customWidth="1"/>
    <col min="11786" max="12032" width="9" style="17"/>
    <col min="12033" max="12033" width="18.28515625" style="17" customWidth="1"/>
    <col min="12034" max="12034" width="15.5703125" style="17" customWidth="1"/>
    <col min="12035" max="12038" width="16.5703125" style="17" customWidth="1"/>
    <col min="12039" max="12039" width="12.42578125" style="17" customWidth="1"/>
    <col min="12040" max="12040" width="14.5703125" style="17" customWidth="1"/>
    <col min="12041" max="12041" width="11.5703125" style="17" customWidth="1"/>
    <col min="12042" max="12288" width="9" style="17"/>
    <col min="12289" max="12289" width="18.28515625" style="17" customWidth="1"/>
    <col min="12290" max="12290" width="15.5703125" style="17" customWidth="1"/>
    <col min="12291" max="12294" width="16.5703125" style="17" customWidth="1"/>
    <col min="12295" max="12295" width="12.42578125" style="17" customWidth="1"/>
    <col min="12296" max="12296" width="14.5703125" style="17" customWidth="1"/>
    <col min="12297" max="12297" width="11.5703125" style="17" customWidth="1"/>
    <col min="12298" max="12544" width="9" style="17"/>
    <col min="12545" max="12545" width="18.28515625" style="17" customWidth="1"/>
    <col min="12546" max="12546" width="15.5703125" style="17" customWidth="1"/>
    <col min="12547" max="12550" width="16.5703125" style="17" customWidth="1"/>
    <col min="12551" max="12551" width="12.42578125" style="17" customWidth="1"/>
    <col min="12552" max="12552" width="14.5703125" style="17" customWidth="1"/>
    <col min="12553" max="12553" width="11.5703125" style="17" customWidth="1"/>
    <col min="12554" max="12800" width="9" style="17"/>
    <col min="12801" max="12801" width="18.28515625" style="17" customWidth="1"/>
    <col min="12802" max="12802" width="15.5703125" style="17" customWidth="1"/>
    <col min="12803" max="12806" width="16.5703125" style="17" customWidth="1"/>
    <col min="12807" max="12807" width="12.42578125" style="17" customWidth="1"/>
    <col min="12808" max="12808" width="14.5703125" style="17" customWidth="1"/>
    <col min="12809" max="12809" width="11.5703125" style="17" customWidth="1"/>
    <col min="12810" max="13056" width="9" style="17"/>
    <col min="13057" max="13057" width="18.28515625" style="17" customWidth="1"/>
    <col min="13058" max="13058" width="15.5703125" style="17" customWidth="1"/>
    <col min="13059" max="13062" width="16.5703125" style="17" customWidth="1"/>
    <col min="13063" max="13063" width="12.42578125" style="17" customWidth="1"/>
    <col min="13064" max="13064" width="14.5703125" style="17" customWidth="1"/>
    <col min="13065" max="13065" width="11.5703125" style="17" customWidth="1"/>
    <col min="13066" max="13312" width="9" style="17"/>
    <col min="13313" max="13313" width="18.28515625" style="17" customWidth="1"/>
    <col min="13314" max="13314" width="15.5703125" style="17" customWidth="1"/>
    <col min="13315" max="13318" width="16.5703125" style="17" customWidth="1"/>
    <col min="13319" max="13319" width="12.42578125" style="17" customWidth="1"/>
    <col min="13320" max="13320" width="14.5703125" style="17" customWidth="1"/>
    <col min="13321" max="13321" width="11.5703125" style="17" customWidth="1"/>
    <col min="13322" max="13568" width="9" style="17"/>
    <col min="13569" max="13569" width="18.28515625" style="17" customWidth="1"/>
    <col min="13570" max="13570" width="15.5703125" style="17" customWidth="1"/>
    <col min="13571" max="13574" width="16.5703125" style="17" customWidth="1"/>
    <col min="13575" max="13575" width="12.42578125" style="17" customWidth="1"/>
    <col min="13576" max="13576" width="14.5703125" style="17" customWidth="1"/>
    <col min="13577" max="13577" width="11.5703125" style="17" customWidth="1"/>
    <col min="13578" max="13824" width="9" style="17"/>
    <col min="13825" max="13825" width="18.28515625" style="17" customWidth="1"/>
    <col min="13826" max="13826" width="15.5703125" style="17" customWidth="1"/>
    <col min="13827" max="13830" width="16.5703125" style="17" customWidth="1"/>
    <col min="13831" max="13831" width="12.42578125" style="17" customWidth="1"/>
    <col min="13832" max="13832" width="14.5703125" style="17" customWidth="1"/>
    <col min="13833" max="13833" width="11.5703125" style="17" customWidth="1"/>
    <col min="13834" max="14080" width="9" style="17"/>
    <col min="14081" max="14081" width="18.28515625" style="17" customWidth="1"/>
    <col min="14082" max="14082" width="15.5703125" style="17" customWidth="1"/>
    <col min="14083" max="14086" width="16.5703125" style="17" customWidth="1"/>
    <col min="14087" max="14087" width="12.42578125" style="17" customWidth="1"/>
    <col min="14088" max="14088" width="14.5703125" style="17" customWidth="1"/>
    <col min="14089" max="14089" width="11.5703125" style="17" customWidth="1"/>
    <col min="14090" max="14336" width="9" style="17"/>
    <col min="14337" max="14337" width="18.28515625" style="17" customWidth="1"/>
    <col min="14338" max="14338" width="15.5703125" style="17" customWidth="1"/>
    <col min="14339" max="14342" width="16.5703125" style="17" customWidth="1"/>
    <col min="14343" max="14343" width="12.42578125" style="17" customWidth="1"/>
    <col min="14344" max="14344" width="14.5703125" style="17" customWidth="1"/>
    <col min="14345" max="14345" width="11.5703125" style="17" customWidth="1"/>
    <col min="14346" max="14592" width="9" style="17"/>
    <col min="14593" max="14593" width="18.28515625" style="17" customWidth="1"/>
    <col min="14594" max="14594" width="15.5703125" style="17" customWidth="1"/>
    <col min="14595" max="14598" width="16.5703125" style="17" customWidth="1"/>
    <col min="14599" max="14599" width="12.42578125" style="17" customWidth="1"/>
    <col min="14600" max="14600" width="14.5703125" style="17" customWidth="1"/>
    <col min="14601" max="14601" width="11.5703125" style="17" customWidth="1"/>
    <col min="14602" max="14848" width="9" style="17"/>
    <col min="14849" max="14849" width="18.28515625" style="17" customWidth="1"/>
    <col min="14850" max="14850" width="15.5703125" style="17" customWidth="1"/>
    <col min="14851" max="14854" width="16.5703125" style="17" customWidth="1"/>
    <col min="14855" max="14855" width="12.42578125" style="17" customWidth="1"/>
    <col min="14856" max="14856" width="14.5703125" style="17" customWidth="1"/>
    <col min="14857" max="14857" width="11.5703125" style="17" customWidth="1"/>
    <col min="14858" max="15104" width="9" style="17"/>
    <col min="15105" max="15105" width="18.28515625" style="17" customWidth="1"/>
    <col min="15106" max="15106" width="15.5703125" style="17" customWidth="1"/>
    <col min="15107" max="15110" width="16.5703125" style="17" customWidth="1"/>
    <col min="15111" max="15111" width="12.42578125" style="17" customWidth="1"/>
    <col min="15112" max="15112" width="14.5703125" style="17" customWidth="1"/>
    <col min="15113" max="15113" width="11.5703125" style="17" customWidth="1"/>
    <col min="15114" max="15360" width="9" style="17"/>
    <col min="15361" max="15361" width="18.28515625" style="17" customWidth="1"/>
    <col min="15362" max="15362" width="15.5703125" style="17" customWidth="1"/>
    <col min="15363" max="15366" width="16.5703125" style="17" customWidth="1"/>
    <col min="15367" max="15367" width="12.42578125" style="17" customWidth="1"/>
    <col min="15368" max="15368" width="14.5703125" style="17" customWidth="1"/>
    <col min="15369" max="15369" width="11.5703125" style="17" customWidth="1"/>
    <col min="15370" max="15616" width="9" style="17"/>
    <col min="15617" max="15617" width="18.28515625" style="17" customWidth="1"/>
    <col min="15618" max="15618" width="15.5703125" style="17" customWidth="1"/>
    <col min="15619" max="15622" width="16.5703125" style="17" customWidth="1"/>
    <col min="15623" max="15623" width="12.42578125" style="17" customWidth="1"/>
    <col min="15624" max="15624" width="14.5703125" style="17" customWidth="1"/>
    <col min="15625" max="15625" width="11.5703125" style="17" customWidth="1"/>
    <col min="15626" max="15872" width="9" style="17"/>
    <col min="15873" max="15873" width="18.28515625" style="17" customWidth="1"/>
    <col min="15874" max="15874" width="15.5703125" style="17" customWidth="1"/>
    <col min="15875" max="15878" width="16.5703125" style="17" customWidth="1"/>
    <col min="15879" max="15879" width="12.42578125" style="17" customWidth="1"/>
    <col min="15880" max="15880" width="14.5703125" style="17" customWidth="1"/>
    <col min="15881" max="15881" width="11.5703125" style="17" customWidth="1"/>
    <col min="15882" max="16128" width="9" style="17"/>
    <col min="16129" max="16129" width="18.28515625" style="17" customWidth="1"/>
    <col min="16130" max="16130" width="15.5703125" style="17" customWidth="1"/>
    <col min="16131" max="16134" width="16.5703125" style="17" customWidth="1"/>
    <col min="16135" max="16135" width="12.42578125" style="17" customWidth="1"/>
    <col min="16136" max="16136" width="14.5703125" style="17" customWidth="1"/>
    <col min="16137" max="16137" width="11.5703125" style="17" customWidth="1"/>
    <col min="16138" max="16384" width="9" style="17"/>
  </cols>
  <sheetData>
    <row r="1" spans="1:16" ht="11.25" customHeight="1" x14ac:dyDescent="0.25"/>
    <row r="2" spans="1:16" ht="25.5" customHeight="1" x14ac:dyDescent="0.25">
      <c r="A2" s="112" t="s">
        <v>3</v>
      </c>
      <c r="B2" s="112"/>
      <c r="C2" s="112"/>
      <c r="D2" s="112"/>
      <c r="E2" s="112"/>
      <c r="F2" s="112"/>
    </row>
    <row r="3" spans="1:16" ht="13.5" customHeight="1" x14ac:dyDescent="0.25"/>
    <row r="4" spans="1:16" ht="58.5" customHeight="1" x14ac:dyDescent="0.25">
      <c r="A4" s="109" t="s">
        <v>8</v>
      </c>
      <c r="B4" s="109"/>
      <c r="C4" s="74" t="s">
        <v>24</v>
      </c>
      <c r="D4" s="74"/>
      <c r="E4" s="74"/>
      <c r="F4" s="74"/>
    </row>
    <row r="5" spans="1:16" ht="39.75" customHeight="1" x14ac:dyDescent="0.25">
      <c r="A5" s="109" t="s">
        <v>2</v>
      </c>
      <c r="B5" s="109"/>
      <c r="C5" s="111" t="s">
        <v>72</v>
      </c>
      <c r="D5" s="111"/>
      <c r="E5" s="111"/>
      <c r="F5" s="111"/>
    </row>
    <row r="6" spans="1:16" ht="43.5" customHeight="1" x14ac:dyDescent="0.25">
      <c r="A6" s="109" t="s">
        <v>7</v>
      </c>
      <c r="B6" s="109"/>
      <c r="C6" s="110" t="s">
        <v>37</v>
      </c>
      <c r="D6" s="111"/>
      <c r="E6" s="111"/>
      <c r="F6" s="111"/>
      <c r="L6" s="19"/>
      <c r="M6" s="19"/>
      <c r="N6" s="19"/>
      <c r="O6" s="19"/>
      <c r="P6" s="19"/>
    </row>
    <row r="7" spans="1:16" ht="56.25" customHeight="1" x14ac:dyDescent="0.25">
      <c r="A7" s="109" t="s">
        <v>11</v>
      </c>
      <c r="B7" s="109"/>
      <c r="C7" s="111" t="s">
        <v>73</v>
      </c>
      <c r="D7" s="111"/>
      <c r="E7" s="111"/>
      <c r="F7" s="111"/>
      <c r="K7" s="19"/>
      <c r="L7" s="19"/>
      <c r="M7" s="19"/>
      <c r="N7" s="19"/>
      <c r="O7" s="19"/>
      <c r="P7" s="19"/>
    </row>
    <row r="8" spans="1:16" ht="177.75" customHeight="1" x14ac:dyDescent="0.25">
      <c r="A8" s="113" t="s">
        <v>9</v>
      </c>
      <c r="B8" s="114"/>
      <c r="C8" s="117" t="s">
        <v>78</v>
      </c>
      <c r="D8" s="107"/>
      <c r="E8" s="107" t="s">
        <v>36</v>
      </c>
      <c r="F8" s="108"/>
      <c r="G8" s="35"/>
      <c r="H8" s="36"/>
      <c r="I8" s="20"/>
      <c r="K8" s="19"/>
      <c r="L8" s="19"/>
      <c r="M8" s="19"/>
      <c r="N8" s="19"/>
      <c r="O8" s="19"/>
      <c r="P8" s="19"/>
    </row>
    <row r="9" spans="1:16" ht="158.25" customHeight="1" x14ac:dyDescent="0.25">
      <c r="A9" s="115"/>
      <c r="B9" s="116"/>
      <c r="C9" s="118" t="s">
        <v>79</v>
      </c>
      <c r="D9" s="119"/>
      <c r="E9" s="119"/>
      <c r="F9" s="120"/>
      <c r="G9" s="37"/>
      <c r="H9" s="36"/>
      <c r="I9" s="20"/>
      <c r="K9" s="19"/>
      <c r="L9" s="19"/>
      <c r="M9" s="19"/>
      <c r="N9" s="19"/>
      <c r="O9" s="19"/>
      <c r="P9" s="19"/>
    </row>
    <row r="10" spans="1:16" ht="111" customHeight="1" x14ac:dyDescent="0.25">
      <c r="A10" s="28"/>
      <c r="B10" s="29"/>
      <c r="C10" s="106" t="s">
        <v>80</v>
      </c>
      <c r="D10" s="107"/>
      <c r="E10" s="107"/>
      <c r="F10" s="108"/>
      <c r="G10" s="37"/>
      <c r="H10" s="36"/>
      <c r="I10" s="20"/>
      <c r="K10" s="19"/>
      <c r="L10" s="19"/>
      <c r="M10" s="19"/>
      <c r="N10" s="19"/>
      <c r="O10" s="19"/>
      <c r="P10" s="19"/>
    </row>
    <row r="11" spans="1:16" ht="78.75" customHeight="1" x14ac:dyDescent="0.25">
      <c r="A11" s="121" t="s">
        <v>10</v>
      </c>
      <c r="B11" s="121"/>
      <c r="C11" s="122" t="s">
        <v>12</v>
      </c>
      <c r="D11" s="122"/>
      <c r="E11" s="122" t="s">
        <v>13</v>
      </c>
      <c r="F11" s="122"/>
      <c r="K11" s="19"/>
      <c r="L11" s="19"/>
      <c r="M11" s="19"/>
      <c r="N11" s="19"/>
      <c r="O11" s="19"/>
    </row>
    <row r="12" spans="1:16" ht="102.75" customHeight="1" x14ac:dyDescent="0.25">
      <c r="A12" s="121"/>
      <c r="B12" s="121"/>
      <c r="C12" s="123" t="s">
        <v>34</v>
      </c>
      <c r="D12" s="123"/>
      <c r="E12" s="123" t="s">
        <v>81</v>
      </c>
      <c r="F12" s="123"/>
      <c r="G12" s="21"/>
      <c r="K12" s="19"/>
      <c r="L12" s="19"/>
      <c r="M12" s="19"/>
      <c r="N12" s="19"/>
      <c r="O12" s="19"/>
    </row>
    <row r="13" spans="1:16" ht="42" customHeight="1" x14ac:dyDescent="0.25">
      <c r="A13" s="122" t="s">
        <v>17</v>
      </c>
      <c r="B13" s="122"/>
      <c r="C13" s="122"/>
      <c r="D13" s="122" t="s">
        <v>18</v>
      </c>
      <c r="E13" s="122"/>
      <c r="F13" s="122" t="s">
        <v>21</v>
      </c>
      <c r="K13" s="19"/>
      <c r="L13" s="19"/>
      <c r="M13" s="19"/>
      <c r="N13" s="19"/>
      <c r="O13" s="19"/>
    </row>
    <row r="14" spans="1:16" s="22" customFormat="1" ht="84.75" customHeight="1" x14ac:dyDescent="0.25">
      <c r="A14" s="48" t="s">
        <v>38</v>
      </c>
      <c r="B14" s="48" t="s">
        <v>15</v>
      </c>
      <c r="C14" s="48" t="s">
        <v>16</v>
      </c>
      <c r="D14" s="48" t="s">
        <v>19</v>
      </c>
      <c r="E14" s="48" t="s">
        <v>20</v>
      </c>
      <c r="F14" s="122"/>
      <c r="K14" s="23"/>
      <c r="L14" s="23"/>
      <c r="M14" s="23"/>
      <c r="N14" s="23"/>
      <c r="O14" s="23"/>
    </row>
    <row r="15" spans="1:16" s="22" customFormat="1" ht="196.5" customHeight="1" x14ac:dyDescent="0.25">
      <c r="A15" s="24" t="s">
        <v>44</v>
      </c>
      <c r="B15" s="16">
        <v>8290</v>
      </c>
      <c r="C15" s="16">
        <v>8340</v>
      </c>
      <c r="D15" s="24">
        <v>8095</v>
      </c>
      <c r="E15" s="25">
        <v>2.937E-2</v>
      </c>
      <c r="F15" s="26" t="s">
        <v>77</v>
      </c>
      <c r="G15" s="27"/>
    </row>
    <row r="16" spans="1:16" ht="165.75" customHeight="1" x14ac:dyDescent="0.25">
      <c r="A16" s="24" t="s">
        <v>45</v>
      </c>
      <c r="B16" s="16">
        <v>29</v>
      </c>
      <c r="C16" s="16">
        <v>30</v>
      </c>
      <c r="D16" s="24">
        <v>28</v>
      </c>
      <c r="E16" s="25">
        <v>6.6500000000000004E-2</v>
      </c>
      <c r="F16" s="26" t="s">
        <v>49</v>
      </c>
    </row>
    <row r="17" spans="1:6" s="38" customFormat="1" ht="79.5" customHeight="1" x14ac:dyDescent="0.25">
      <c r="A17" s="117" t="s">
        <v>23</v>
      </c>
      <c r="B17" s="108"/>
      <c r="C17" s="117"/>
      <c r="D17" s="107"/>
      <c r="E17" s="107"/>
      <c r="F17" s="108"/>
    </row>
  </sheetData>
  <mergeCells count="23">
    <mergeCell ref="A13:C13"/>
    <mergeCell ref="D13:E13"/>
    <mergeCell ref="F13:F14"/>
    <mergeCell ref="A17:B17"/>
    <mergeCell ref="C17:F17"/>
    <mergeCell ref="A11:B12"/>
    <mergeCell ref="C11:D11"/>
    <mergeCell ref="E11:F11"/>
    <mergeCell ref="C12:D12"/>
    <mergeCell ref="E12:F12"/>
    <mergeCell ref="C10:F10"/>
    <mergeCell ref="A6:B6"/>
    <mergeCell ref="C6:F6"/>
    <mergeCell ref="A2:F2"/>
    <mergeCell ref="A4:B4"/>
    <mergeCell ref="C4:F4"/>
    <mergeCell ref="A5:B5"/>
    <mergeCell ref="C5:F5"/>
    <mergeCell ref="A7:B7"/>
    <mergeCell ref="C7:F7"/>
    <mergeCell ref="A8:B9"/>
    <mergeCell ref="C8:F8"/>
    <mergeCell ref="C9:F9"/>
  </mergeCells>
  <printOptions horizontalCentered="1"/>
  <pageMargins left="0.39370078740157483" right="0.39370078740157483" top="0.39370078740157483" bottom="0.39370078740157483" header="0.31496062992125984" footer="0.31496062992125984"/>
  <pageSetup paperSize="9" scale="8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3"/>
  <sheetViews>
    <sheetView tabSelected="1" view="pageBreakPreview" topLeftCell="A16" zoomScaleNormal="100" zoomScaleSheetLayoutView="100" workbookViewId="0">
      <selection activeCell="F20" sqref="F20:F21"/>
    </sheetView>
  </sheetViews>
  <sheetFormatPr defaultRowHeight="15" x14ac:dyDescent="0.25"/>
  <cols>
    <col min="1" max="1" width="20.42578125" style="1" customWidth="1"/>
    <col min="2" max="2" width="15.7109375" style="58" customWidth="1"/>
    <col min="3" max="3" width="16" style="1" customWidth="1"/>
    <col min="4" max="4" width="15.5703125" style="1" customWidth="1"/>
    <col min="5" max="5" width="16.5703125" style="1" customWidth="1"/>
    <col min="6" max="6" width="14.5703125" style="1" customWidth="1"/>
    <col min="7" max="7" width="11.85546875" style="1" customWidth="1"/>
    <col min="8" max="8" width="15.85546875" style="1" customWidth="1"/>
    <col min="9" max="9" width="10.140625" style="1" customWidth="1"/>
    <col min="10" max="10" width="27.85546875" style="1" customWidth="1"/>
    <col min="11" max="256" width="9.140625" style="1"/>
    <col min="257" max="257" width="18.28515625" style="1" customWidth="1"/>
    <col min="258" max="258" width="15.5703125" style="1" customWidth="1"/>
    <col min="259" max="262" width="16.5703125" style="1" customWidth="1"/>
    <col min="263" max="263" width="11.85546875" style="1" customWidth="1"/>
    <col min="264" max="264" width="15.85546875" style="1" customWidth="1"/>
    <col min="265" max="265" width="10.140625" style="1" customWidth="1"/>
    <col min="266" max="266" width="27.85546875" style="1" customWidth="1"/>
    <col min="267" max="512" width="9.140625" style="1"/>
    <col min="513" max="513" width="18.28515625" style="1" customWidth="1"/>
    <col min="514" max="514" width="15.5703125" style="1" customWidth="1"/>
    <col min="515" max="518" width="16.5703125" style="1" customWidth="1"/>
    <col min="519" max="519" width="11.85546875" style="1" customWidth="1"/>
    <col min="520" max="520" width="15.85546875" style="1" customWidth="1"/>
    <col min="521" max="521" width="10.140625" style="1" customWidth="1"/>
    <col min="522" max="522" width="27.85546875" style="1" customWidth="1"/>
    <col min="523" max="768" width="9.140625" style="1"/>
    <col min="769" max="769" width="18.28515625" style="1" customWidth="1"/>
    <col min="770" max="770" width="15.5703125" style="1" customWidth="1"/>
    <col min="771" max="774" width="16.5703125" style="1" customWidth="1"/>
    <col min="775" max="775" width="11.85546875" style="1" customWidth="1"/>
    <col min="776" max="776" width="15.85546875" style="1" customWidth="1"/>
    <col min="777" max="777" width="10.140625" style="1" customWidth="1"/>
    <col min="778" max="778" width="27.85546875" style="1" customWidth="1"/>
    <col min="779" max="1024" width="9.140625" style="1"/>
    <col min="1025" max="1025" width="18.28515625" style="1" customWidth="1"/>
    <col min="1026" max="1026" width="15.5703125" style="1" customWidth="1"/>
    <col min="1027" max="1030" width="16.5703125" style="1" customWidth="1"/>
    <col min="1031" max="1031" width="11.85546875" style="1" customWidth="1"/>
    <col min="1032" max="1032" width="15.85546875" style="1" customWidth="1"/>
    <col min="1033" max="1033" width="10.140625" style="1" customWidth="1"/>
    <col min="1034" max="1034" width="27.85546875" style="1" customWidth="1"/>
    <col min="1035" max="1280" width="9.140625" style="1"/>
    <col min="1281" max="1281" width="18.28515625" style="1" customWidth="1"/>
    <col min="1282" max="1282" width="15.5703125" style="1" customWidth="1"/>
    <col min="1283" max="1286" width="16.5703125" style="1" customWidth="1"/>
    <col min="1287" max="1287" width="11.85546875" style="1" customWidth="1"/>
    <col min="1288" max="1288" width="15.85546875" style="1" customWidth="1"/>
    <col min="1289" max="1289" width="10.140625" style="1" customWidth="1"/>
    <col min="1290" max="1290" width="27.85546875" style="1" customWidth="1"/>
    <col min="1291" max="1536" width="9.140625" style="1"/>
    <col min="1537" max="1537" width="18.28515625" style="1" customWidth="1"/>
    <col min="1538" max="1538" width="15.5703125" style="1" customWidth="1"/>
    <col min="1539" max="1542" width="16.5703125" style="1" customWidth="1"/>
    <col min="1543" max="1543" width="11.85546875" style="1" customWidth="1"/>
    <col min="1544" max="1544" width="15.85546875" style="1" customWidth="1"/>
    <col min="1545" max="1545" width="10.140625" style="1" customWidth="1"/>
    <col min="1546" max="1546" width="27.85546875" style="1" customWidth="1"/>
    <col min="1547" max="1792" width="9.140625" style="1"/>
    <col min="1793" max="1793" width="18.28515625" style="1" customWidth="1"/>
    <col min="1794" max="1794" width="15.5703125" style="1" customWidth="1"/>
    <col min="1795" max="1798" width="16.5703125" style="1" customWidth="1"/>
    <col min="1799" max="1799" width="11.85546875" style="1" customWidth="1"/>
    <col min="1800" max="1800" width="15.85546875" style="1" customWidth="1"/>
    <col min="1801" max="1801" width="10.140625" style="1" customWidth="1"/>
    <col min="1802" max="1802" width="27.85546875" style="1" customWidth="1"/>
    <col min="1803" max="2048" width="9.140625" style="1"/>
    <col min="2049" max="2049" width="18.28515625" style="1" customWidth="1"/>
    <col min="2050" max="2050" width="15.5703125" style="1" customWidth="1"/>
    <col min="2051" max="2054" width="16.5703125" style="1" customWidth="1"/>
    <col min="2055" max="2055" width="11.85546875" style="1" customWidth="1"/>
    <col min="2056" max="2056" width="15.85546875" style="1" customWidth="1"/>
    <col min="2057" max="2057" width="10.140625" style="1" customWidth="1"/>
    <col min="2058" max="2058" width="27.85546875" style="1" customWidth="1"/>
    <col min="2059" max="2304" width="9.140625" style="1"/>
    <col min="2305" max="2305" width="18.28515625" style="1" customWidth="1"/>
    <col min="2306" max="2306" width="15.5703125" style="1" customWidth="1"/>
    <col min="2307" max="2310" width="16.5703125" style="1" customWidth="1"/>
    <col min="2311" max="2311" width="11.85546875" style="1" customWidth="1"/>
    <col min="2312" max="2312" width="15.85546875" style="1" customWidth="1"/>
    <col min="2313" max="2313" width="10.140625" style="1" customWidth="1"/>
    <col min="2314" max="2314" width="27.85546875" style="1" customWidth="1"/>
    <col min="2315" max="2560" width="9.140625" style="1"/>
    <col min="2561" max="2561" width="18.28515625" style="1" customWidth="1"/>
    <col min="2562" max="2562" width="15.5703125" style="1" customWidth="1"/>
    <col min="2563" max="2566" width="16.5703125" style="1" customWidth="1"/>
    <col min="2567" max="2567" width="11.85546875" style="1" customWidth="1"/>
    <col min="2568" max="2568" width="15.85546875" style="1" customWidth="1"/>
    <col min="2569" max="2569" width="10.140625" style="1" customWidth="1"/>
    <col min="2570" max="2570" width="27.85546875" style="1" customWidth="1"/>
    <col min="2571" max="2816" width="9.140625" style="1"/>
    <col min="2817" max="2817" width="18.28515625" style="1" customWidth="1"/>
    <col min="2818" max="2818" width="15.5703125" style="1" customWidth="1"/>
    <col min="2819" max="2822" width="16.5703125" style="1" customWidth="1"/>
    <col min="2823" max="2823" width="11.85546875" style="1" customWidth="1"/>
    <col min="2824" max="2824" width="15.85546875" style="1" customWidth="1"/>
    <col min="2825" max="2825" width="10.140625" style="1" customWidth="1"/>
    <col min="2826" max="2826" width="27.85546875" style="1" customWidth="1"/>
    <col min="2827" max="3072" width="9.140625" style="1"/>
    <col min="3073" max="3073" width="18.28515625" style="1" customWidth="1"/>
    <col min="3074" max="3074" width="15.5703125" style="1" customWidth="1"/>
    <col min="3075" max="3078" width="16.5703125" style="1" customWidth="1"/>
    <col min="3079" max="3079" width="11.85546875" style="1" customWidth="1"/>
    <col min="3080" max="3080" width="15.85546875" style="1" customWidth="1"/>
    <col min="3081" max="3081" width="10.140625" style="1" customWidth="1"/>
    <col min="3082" max="3082" width="27.85546875" style="1" customWidth="1"/>
    <col min="3083" max="3328" width="9.140625" style="1"/>
    <col min="3329" max="3329" width="18.28515625" style="1" customWidth="1"/>
    <col min="3330" max="3330" width="15.5703125" style="1" customWidth="1"/>
    <col min="3331" max="3334" width="16.5703125" style="1" customWidth="1"/>
    <col min="3335" max="3335" width="11.85546875" style="1" customWidth="1"/>
    <col min="3336" max="3336" width="15.85546875" style="1" customWidth="1"/>
    <col min="3337" max="3337" width="10.140625" style="1" customWidth="1"/>
    <col min="3338" max="3338" width="27.85546875" style="1" customWidth="1"/>
    <col min="3339" max="3584" width="9.140625" style="1"/>
    <col min="3585" max="3585" width="18.28515625" style="1" customWidth="1"/>
    <col min="3586" max="3586" width="15.5703125" style="1" customWidth="1"/>
    <col min="3587" max="3590" width="16.5703125" style="1" customWidth="1"/>
    <col min="3591" max="3591" width="11.85546875" style="1" customWidth="1"/>
    <col min="3592" max="3592" width="15.85546875" style="1" customWidth="1"/>
    <col min="3593" max="3593" width="10.140625" style="1" customWidth="1"/>
    <col min="3594" max="3594" width="27.85546875" style="1" customWidth="1"/>
    <col min="3595" max="3840" width="9.140625" style="1"/>
    <col min="3841" max="3841" width="18.28515625" style="1" customWidth="1"/>
    <col min="3842" max="3842" width="15.5703125" style="1" customWidth="1"/>
    <col min="3843" max="3846" width="16.5703125" style="1" customWidth="1"/>
    <col min="3847" max="3847" width="11.85546875" style="1" customWidth="1"/>
    <col min="3848" max="3848" width="15.85546875" style="1" customWidth="1"/>
    <col min="3849" max="3849" width="10.140625" style="1" customWidth="1"/>
    <col min="3850" max="3850" width="27.85546875" style="1" customWidth="1"/>
    <col min="3851" max="4096" width="9.140625" style="1"/>
    <col min="4097" max="4097" width="18.28515625" style="1" customWidth="1"/>
    <col min="4098" max="4098" width="15.5703125" style="1" customWidth="1"/>
    <col min="4099" max="4102" width="16.5703125" style="1" customWidth="1"/>
    <col min="4103" max="4103" width="11.85546875" style="1" customWidth="1"/>
    <col min="4104" max="4104" width="15.85546875" style="1" customWidth="1"/>
    <col min="4105" max="4105" width="10.140625" style="1" customWidth="1"/>
    <col min="4106" max="4106" width="27.85546875" style="1" customWidth="1"/>
    <col min="4107" max="4352" width="9.140625" style="1"/>
    <col min="4353" max="4353" width="18.28515625" style="1" customWidth="1"/>
    <col min="4354" max="4354" width="15.5703125" style="1" customWidth="1"/>
    <col min="4355" max="4358" width="16.5703125" style="1" customWidth="1"/>
    <col min="4359" max="4359" width="11.85546875" style="1" customWidth="1"/>
    <col min="4360" max="4360" width="15.85546875" style="1" customWidth="1"/>
    <col min="4361" max="4361" width="10.140625" style="1" customWidth="1"/>
    <col min="4362" max="4362" width="27.85546875" style="1" customWidth="1"/>
    <col min="4363" max="4608" width="9.140625" style="1"/>
    <col min="4609" max="4609" width="18.28515625" style="1" customWidth="1"/>
    <col min="4610" max="4610" width="15.5703125" style="1" customWidth="1"/>
    <col min="4611" max="4614" width="16.5703125" style="1" customWidth="1"/>
    <col min="4615" max="4615" width="11.85546875" style="1" customWidth="1"/>
    <col min="4616" max="4616" width="15.85546875" style="1" customWidth="1"/>
    <col min="4617" max="4617" width="10.140625" style="1" customWidth="1"/>
    <col min="4618" max="4618" width="27.85546875" style="1" customWidth="1"/>
    <col min="4619" max="4864" width="9.140625" style="1"/>
    <col min="4865" max="4865" width="18.28515625" style="1" customWidth="1"/>
    <col min="4866" max="4866" width="15.5703125" style="1" customWidth="1"/>
    <col min="4867" max="4870" width="16.5703125" style="1" customWidth="1"/>
    <col min="4871" max="4871" width="11.85546875" style="1" customWidth="1"/>
    <col min="4872" max="4872" width="15.85546875" style="1" customWidth="1"/>
    <col min="4873" max="4873" width="10.140625" style="1" customWidth="1"/>
    <col min="4874" max="4874" width="27.85546875" style="1" customWidth="1"/>
    <col min="4875" max="5120" width="9.140625" style="1"/>
    <col min="5121" max="5121" width="18.28515625" style="1" customWidth="1"/>
    <col min="5122" max="5122" width="15.5703125" style="1" customWidth="1"/>
    <col min="5123" max="5126" width="16.5703125" style="1" customWidth="1"/>
    <col min="5127" max="5127" width="11.85546875" style="1" customWidth="1"/>
    <col min="5128" max="5128" width="15.85546875" style="1" customWidth="1"/>
    <col min="5129" max="5129" width="10.140625" style="1" customWidth="1"/>
    <col min="5130" max="5130" width="27.85546875" style="1" customWidth="1"/>
    <col min="5131" max="5376" width="9.140625" style="1"/>
    <col min="5377" max="5377" width="18.28515625" style="1" customWidth="1"/>
    <col min="5378" max="5378" width="15.5703125" style="1" customWidth="1"/>
    <col min="5379" max="5382" width="16.5703125" style="1" customWidth="1"/>
    <col min="5383" max="5383" width="11.85546875" style="1" customWidth="1"/>
    <col min="5384" max="5384" width="15.85546875" style="1" customWidth="1"/>
    <col min="5385" max="5385" width="10.140625" style="1" customWidth="1"/>
    <col min="5386" max="5386" width="27.85546875" style="1" customWidth="1"/>
    <col min="5387" max="5632" width="9.140625" style="1"/>
    <col min="5633" max="5633" width="18.28515625" style="1" customWidth="1"/>
    <col min="5634" max="5634" width="15.5703125" style="1" customWidth="1"/>
    <col min="5635" max="5638" width="16.5703125" style="1" customWidth="1"/>
    <col min="5639" max="5639" width="11.85546875" style="1" customWidth="1"/>
    <col min="5640" max="5640" width="15.85546875" style="1" customWidth="1"/>
    <col min="5641" max="5641" width="10.140625" style="1" customWidth="1"/>
    <col min="5642" max="5642" width="27.85546875" style="1" customWidth="1"/>
    <col min="5643" max="5888" width="9.140625" style="1"/>
    <col min="5889" max="5889" width="18.28515625" style="1" customWidth="1"/>
    <col min="5890" max="5890" width="15.5703125" style="1" customWidth="1"/>
    <col min="5891" max="5894" width="16.5703125" style="1" customWidth="1"/>
    <col min="5895" max="5895" width="11.85546875" style="1" customWidth="1"/>
    <col min="5896" max="5896" width="15.85546875" style="1" customWidth="1"/>
    <col min="5897" max="5897" width="10.140625" style="1" customWidth="1"/>
    <col min="5898" max="5898" width="27.85546875" style="1" customWidth="1"/>
    <col min="5899" max="6144" width="9.140625" style="1"/>
    <col min="6145" max="6145" width="18.28515625" style="1" customWidth="1"/>
    <col min="6146" max="6146" width="15.5703125" style="1" customWidth="1"/>
    <col min="6147" max="6150" width="16.5703125" style="1" customWidth="1"/>
    <col min="6151" max="6151" width="11.85546875" style="1" customWidth="1"/>
    <col min="6152" max="6152" width="15.85546875" style="1" customWidth="1"/>
    <col min="6153" max="6153" width="10.140625" style="1" customWidth="1"/>
    <col min="6154" max="6154" width="27.85546875" style="1" customWidth="1"/>
    <col min="6155" max="6400" width="9.140625" style="1"/>
    <col min="6401" max="6401" width="18.28515625" style="1" customWidth="1"/>
    <col min="6402" max="6402" width="15.5703125" style="1" customWidth="1"/>
    <col min="6403" max="6406" width="16.5703125" style="1" customWidth="1"/>
    <col min="6407" max="6407" width="11.85546875" style="1" customWidth="1"/>
    <col min="6408" max="6408" width="15.85546875" style="1" customWidth="1"/>
    <col min="6409" max="6409" width="10.140625" style="1" customWidth="1"/>
    <col min="6410" max="6410" width="27.85546875" style="1" customWidth="1"/>
    <col min="6411" max="6656" width="9.140625" style="1"/>
    <col min="6657" max="6657" width="18.28515625" style="1" customWidth="1"/>
    <col min="6658" max="6658" width="15.5703125" style="1" customWidth="1"/>
    <col min="6659" max="6662" width="16.5703125" style="1" customWidth="1"/>
    <col min="6663" max="6663" width="11.85546875" style="1" customWidth="1"/>
    <col min="6664" max="6664" width="15.85546875" style="1" customWidth="1"/>
    <col min="6665" max="6665" width="10.140625" style="1" customWidth="1"/>
    <col min="6666" max="6666" width="27.85546875" style="1" customWidth="1"/>
    <col min="6667" max="6912" width="9.140625" style="1"/>
    <col min="6913" max="6913" width="18.28515625" style="1" customWidth="1"/>
    <col min="6914" max="6914" width="15.5703125" style="1" customWidth="1"/>
    <col min="6915" max="6918" width="16.5703125" style="1" customWidth="1"/>
    <col min="6919" max="6919" width="11.85546875" style="1" customWidth="1"/>
    <col min="6920" max="6920" width="15.85546875" style="1" customWidth="1"/>
    <col min="6921" max="6921" width="10.140625" style="1" customWidth="1"/>
    <col min="6922" max="6922" width="27.85546875" style="1" customWidth="1"/>
    <col min="6923" max="7168" width="9.140625" style="1"/>
    <col min="7169" max="7169" width="18.28515625" style="1" customWidth="1"/>
    <col min="7170" max="7170" width="15.5703125" style="1" customWidth="1"/>
    <col min="7171" max="7174" width="16.5703125" style="1" customWidth="1"/>
    <col min="7175" max="7175" width="11.85546875" style="1" customWidth="1"/>
    <col min="7176" max="7176" width="15.85546875" style="1" customWidth="1"/>
    <col min="7177" max="7177" width="10.140625" style="1" customWidth="1"/>
    <col min="7178" max="7178" width="27.85546875" style="1" customWidth="1"/>
    <col min="7179" max="7424" width="9.140625" style="1"/>
    <col min="7425" max="7425" width="18.28515625" style="1" customWidth="1"/>
    <col min="7426" max="7426" width="15.5703125" style="1" customWidth="1"/>
    <col min="7427" max="7430" width="16.5703125" style="1" customWidth="1"/>
    <col min="7431" max="7431" width="11.85546875" style="1" customWidth="1"/>
    <col min="7432" max="7432" width="15.85546875" style="1" customWidth="1"/>
    <col min="7433" max="7433" width="10.140625" style="1" customWidth="1"/>
    <col min="7434" max="7434" width="27.85546875" style="1" customWidth="1"/>
    <col min="7435" max="7680" width="9.140625" style="1"/>
    <col min="7681" max="7681" width="18.28515625" style="1" customWidth="1"/>
    <col min="7682" max="7682" width="15.5703125" style="1" customWidth="1"/>
    <col min="7683" max="7686" width="16.5703125" style="1" customWidth="1"/>
    <col min="7687" max="7687" width="11.85546875" style="1" customWidth="1"/>
    <col min="7688" max="7688" width="15.85546875" style="1" customWidth="1"/>
    <col min="7689" max="7689" width="10.140625" style="1" customWidth="1"/>
    <col min="7690" max="7690" width="27.85546875" style="1" customWidth="1"/>
    <col min="7691" max="7936" width="9.140625" style="1"/>
    <col min="7937" max="7937" width="18.28515625" style="1" customWidth="1"/>
    <col min="7938" max="7938" width="15.5703125" style="1" customWidth="1"/>
    <col min="7939" max="7942" width="16.5703125" style="1" customWidth="1"/>
    <col min="7943" max="7943" width="11.85546875" style="1" customWidth="1"/>
    <col min="7944" max="7944" width="15.85546875" style="1" customWidth="1"/>
    <col min="7945" max="7945" width="10.140625" style="1" customWidth="1"/>
    <col min="7946" max="7946" width="27.85546875" style="1" customWidth="1"/>
    <col min="7947" max="8192" width="9.140625" style="1"/>
    <col min="8193" max="8193" width="18.28515625" style="1" customWidth="1"/>
    <col min="8194" max="8194" width="15.5703125" style="1" customWidth="1"/>
    <col min="8195" max="8198" width="16.5703125" style="1" customWidth="1"/>
    <col min="8199" max="8199" width="11.85546875" style="1" customWidth="1"/>
    <col min="8200" max="8200" width="15.85546875" style="1" customWidth="1"/>
    <col min="8201" max="8201" width="10.140625" style="1" customWidth="1"/>
    <col min="8202" max="8202" width="27.85546875" style="1" customWidth="1"/>
    <col min="8203" max="8448" width="9.140625" style="1"/>
    <col min="8449" max="8449" width="18.28515625" style="1" customWidth="1"/>
    <col min="8450" max="8450" width="15.5703125" style="1" customWidth="1"/>
    <col min="8451" max="8454" width="16.5703125" style="1" customWidth="1"/>
    <col min="8455" max="8455" width="11.85546875" style="1" customWidth="1"/>
    <col min="8456" max="8456" width="15.85546875" style="1" customWidth="1"/>
    <col min="8457" max="8457" width="10.140625" style="1" customWidth="1"/>
    <col min="8458" max="8458" width="27.85546875" style="1" customWidth="1"/>
    <col min="8459" max="8704" width="9.140625" style="1"/>
    <col min="8705" max="8705" width="18.28515625" style="1" customWidth="1"/>
    <col min="8706" max="8706" width="15.5703125" style="1" customWidth="1"/>
    <col min="8707" max="8710" width="16.5703125" style="1" customWidth="1"/>
    <col min="8711" max="8711" width="11.85546875" style="1" customWidth="1"/>
    <col min="8712" max="8712" width="15.85546875" style="1" customWidth="1"/>
    <col min="8713" max="8713" width="10.140625" style="1" customWidth="1"/>
    <col min="8714" max="8714" width="27.85546875" style="1" customWidth="1"/>
    <col min="8715" max="8960" width="9.140625" style="1"/>
    <col min="8961" max="8961" width="18.28515625" style="1" customWidth="1"/>
    <col min="8962" max="8962" width="15.5703125" style="1" customWidth="1"/>
    <col min="8963" max="8966" width="16.5703125" style="1" customWidth="1"/>
    <col min="8967" max="8967" width="11.85546875" style="1" customWidth="1"/>
    <col min="8968" max="8968" width="15.85546875" style="1" customWidth="1"/>
    <col min="8969" max="8969" width="10.140625" style="1" customWidth="1"/>
    <col min="8970" max="8970" width="27.85546875" style="1" customWidth="1"/>
    <col min="8971" max="9216" width="9.140625" style="1"/>
    <col min="9217" max="9217" width="18.28515625" style="1" customWidth="1"/>
    <col min="9218" max="9218" width="15.5703125" style="1" customWidth="1"/>
    <col min="9219" max="9222" width="16.5703125" style="1" customWidth="1"/>
    <col min="9223" max="9223" width="11.85546875" style="1" customWidth="1"/>
    <col min="9224" max="9224" width="15.85546875" style="1" customWidth="1"/>
    <col min="9225" max="9225" width="10.140625" style="1" customWidth="1"/>
    <col min="9226" max="9226" width="27.85546875" style="1" customWidth="1"/>
    <col min="9227" max="9472" width="9.140625" style="1"/>
    <col min="9473" max="9473" width="18.28515625" style="1" customWidth="1"/>
    <col min="9474" max="9474" width="15.5703125" style="1" customWidth="1"/>
    <col min="9475" max="9478" width="16.5703125" style="1" customWidth="1"/>
    <col min="9479" max="9479" width="11.85546875" style="1" customWidth="1"/>
    <col min="9480" max="9480" width="15.85546875" style="1" customWidth="1"/>
    <col min="9481" max="9481" width="10.140625" style="1" customWidth="1"/>
    <col min="9482" max="9482" width="27.85546875" style="1" customWidth="1"/>
    <col min="9483" max="9728" width="9.140625" style="1"/>
    <col min="9729" max="9729" width="18.28515625" style="1" customWidth="1"/>
    <col min="9730" max="9730" width="15.5703125" style="1" customWidth="1"/>
    <col min="9731" max="9734" width="16.5703125" style="1" customWidth="1"/>
    <col min="9735" max="9735" width="11.85546875" style="1" customWidth="1"/>
    <col min="9736" max="9736" width="15.85546875" style="1" customWidth="1"/>
    <col min="9737" max="9737" width="10.140625" style="1" customWidth="1"/>
    <col min="9738" max="9738" width="27.85546875" style="1" customWidth="1"/>
    <col min="9739" max="9984" width="9.140625" style="1"/>
    <col min="9985" max="9985" width="18.28515625" style="1" customWidth="1"/>
    <col min="9986" max="9986" width="15.5703125" style="1" customWidth="1"/>
    <col min="9987" max="9990" width="16.5703125" style="1" customWidth="1"/>
    <col min="9991" max="9991" width="11.85546875" style="1" customWidth="1"/>
    <col min="9992" max="9992" width="15.85546875" style="1" customWidth="1"/>
    <col min="9993" max="9993" width="10.140625" style="1" customWidth="1"/>
    <col min="9994" max="9994" width="27.85546875" style="1" customWidth="1"/>
    <col min="9995" max="10240" width="9.140625" style="1"/>
    <col min="10241" max="10241" width="18.28515625" style="1" customWidth="1"/>
    <col min="10242" max="10242" width="15.5703125" style="1" customWidth="1"/>
    <col min="10243" max="10246" width="16.5703125" style="1" customWidth="1"/>
    <col min="10247" max="10247" width="11.85546875" style="1" customWidth="1"/>
    <col min="10248" max="10248" width="15.85546875" style="1" customWidth="1"/>
    <col min="10249" max="10249" width="10.140625" style="1" customWidth="1"/>
    <col min="10250" max="10250" width="27.85546875" style="1" customWidth="1"/>
    <col min="10251" max="10496" width="9.140625" style="1"/>
    <col min="10497" max="10497" width="18.28515625" style="1" customWidth="1"/>
    <col min="10498" max="10498" width="15.5703125" style="1" customWidth="1"/>
    <col min="10499" max="10502" width="16.5703125" style="1" customWidth="1"/>
    <col min="10503" max="10503" width="11.85546875" style="1" customWidth="1"/>
    <col min="10504" max="10504" width="15.85546875" style="1" customWidth="1"/>
    <col min="10505" max="10505" width="10.140625" style="1" customWidth="1"/>
    <col min="10506" max="10506" width="27.85546875" style="1" customWidth="1"/>
    <col min="10507" max="10752" width="9.140625" style="1"/>
    <col min="10753" max="10753" width="18.28515625" style="1" customWidth="1"/>
    <col min="10754" max="10754" width="15.5703125" style="1" customWidth="1"/>
    <col min="10755" max="10758" width="16.5703125" style="1" customWidth="1"/>
    <col min="10759" max="10759" width="11.85546875" style="1" customWidth="1"/>
    <col min="10760" max="10760" width="15.85546875" style="1" customWidth="1"/>
    <col min="10761" max="10761" width="10.140625" style="1" customWidth="1"/>
    <col min="10762" max="10762" width="27.85546875" style="1" customWidth="1"/>
    <col min="10763" max="11008" width="9.140625" style="1"/>
    <col min="11009" max="11009" width="18.28515625" style="1" customWidth="1"/>
    <col min="11010" max="11010" width="15.5703125" style="1" customWidth="1"/>
    <col min="11011" max="11014" width="16.5703125" style="1" customWidth="1"/>
    <col min="11015" max="11015" width="11.85546875" style="1" customWidth="1"/>
    <col min="11016" max="11016" width="15.85546875" style="1" customWidth="1"/>
    <col min="11017" max="11017" width="10.140625" style="1" customWidth="1"/>
    <col min="11018" max="11018" width="27.85546875" style="1" customWidth="1"/>
    <col min="11019" max="11264" width="9.140625" style="1"/>
    <col min="11265" max="11265" width="18.28515625" style="1" customWidth="1"/>
    <col min="11266" max="11266" width="15.5703125" style="1" customWidth="1"/>
    <col min="11267" max="11270" width="16.5703125" style="1" customWidth="1"/>
    <col min="11271" max="11271" width="11.85546875" style="1" customWidth="1"/>
    <col min="11272" max="11272" width="15.85546875" style="1" customWidth="1"/>
    <col min="11273" max="11273" width="10.140625" style="1" customWidth="1"/>
    <col min="11274" max="11274" width="27.85546875" style="1" customWidth="1"/>
    <col min="11275" max="11520" width="9.140625" style="1"/>
    <col min="11521" max="11521" width="18.28515625" style="1" customWidth="1"/>
    <col min="11522" max="11522" width="15.5703125" style="1" customWidth="1"/>
    <col min="11523" max="11526" width="16.5703125" style="1" customWidth="1"/>
    <col min="11527" max="11527" width="11.85546875" style="1" customWidth="1"/>
    <col min="11528" max="11528" width="15.85546875" style="1" customWidth="1"/>
    <col min="11529" max="11529" width="10.140625" style="1" customWidth="1"/>
    <col min="11530" max="11530" width="27.85546875" style="1" customWidth="1"/>
    <col min="11531" max="11776" width="9.140625" style="1"/>
    <col min="11777" max="11777" width="18.28515625" style="1" customWidth="1"/>
    <col min="11778" max="11778" width="15.5703125" style="1" customWidth="1"/>
    <col min="11779" max="11782" width="16.5703125" style="1" customWidth="1"/>
    <col min="11783" max="11783" width="11.85546875" style="1" customWidth="1"/>
    <col min="11784" max="11784" width="15.85546875" style="1" customWidth="1"/>
    <col min="11785" max="11785" width="10.140625" style="1" customWidth="1"/>
    <col min="11786" max="11786" width="27.85546875" style="1" customWidth="1"/>
    <col min="11787" max="12032" width="9.140625" style="1"/>
    <col min="12033" max="12033" width="18.28515625" style="1" customWidth="1"/>
    <col min="12034" max="12034" width="15.5703125" style="1" customWidth="1"/>
    <col min="12035" max="12038" width="16.5703125" style="1" customWidth="1"/>
    <col min="12039" max="12039" width="11.85546875" style="1" customWidth="1"/>
    <col min="12040" max="12040" width="15.85546875" style="1" customWidth="1"/>
    <col min="12041" max="12041" width="10.140625" style="1" customWidth="1"/>
    <col min="12042" max="12042" width="27.85546875" style="1" customWidth="1"/>
    <col min="12043" max="12288" width="9.140625" style="1"/>
    <col min="12289" max="12289" width="18.28515625" style="1" customWidth="1"/>
    <col min="12290" max="12290" width="15.5703125" style="1" customWidth="1"/>
    <col min="12291" max="12294" width="16.5703125" style="1" customWidth="1"/>
    <col min="12295" max="12295" width="11.85546875" style="1" customWidth="1"/>
    <col min="12296" max="12296" width="15.85546875" style="1" customWidth="1"/>
    <col min="12297" max="12297" width="10.140625" style="1" customWidth="1"/>
    <col min="12298" max="12298" width="27.85546875" style="1" customWidth="1"/>
    <col min="12299" max="12544" width="9.140625" style="1"/>
    <col min="12545" max="12545" width="18.28515625" style="1" customWidth="1"/>
    <col min="12546" max="12546" width="15.5703125" style="1" customWidth="1"/>
    <col min="12547" max="12550" width="16.5703125" style="1" customWidth="1"/>
    <col min="12551" max="12551" width="11.85546875" style="1" customWidth="1"/>
    <col min="12552" max="12552" width="15.85546875" style="1" customWidth="1"/>
    <col min="12553" max="12553" width="10.140625" style="1" customWidth="1"/>
    <col min="12554" max="12554" width="27.85546875" style="1" customWidth="1"/>
    <col min="12555" max="12800" width="9.140625" style="1"/>
    <col min="12801" max="12801" width="18.28515625" style="1" customWidth="1"/>
    <col min="12802" max="12802" width="15.5703125" style="1" customWidth="1"/>
    <col min="12803" max="12806" width="16.5703125" style="1" customWidth="1"/>
    <col min="12807" max="12807" width="11.85546875" style="1" customWidth="1"/>
    <col min="12808" max="12808" width="15.85546875" style="1" customWidth="1"/>
    <col min="12809" max="12809" width="10.140625" style="1" customWidth="1"/>
    <col min="12810" max="12810" width="27.85546875" style="1" customWidth="1"/>
    <col min="12811" max="13056" width="9.140625" style="1"/>
    <col min="13057" max="13057" width="18.28515625" style="1" customWidth="1"/>
    <col min="13058" max="13058" width="15.5703125" style="1" customWidth="1"/>
    <col min="13059" max="13062" width="16.5703125" style="1" customWidth="1"/>
    <col min="13063" max="13063" width="11.85546875" style="1" customWidth="1"/>
    <col min="13064" max="13064" width="15.85546875" style="1" customWidth="1"/>
    <col min="13065" max="13065" width="10.140625" style="1" customWidth="1"/>
    <col min="13066" max="13066" width="27.85546875" style="1" customWidth="1"/>
    <col min="13067" max="13312" width="9.140625" style="1"/>
    <col min="13313" max="13313" width="18.28515625" style="1" customWidth="1"/>
    <col min="13314" max="13314" width="15.5703125" style="1" customWidth="1"/>
    <col min="13315" max="13318" width="16.5703125" style="1" customWidth="1"/>
    <col min="13319" max="13319" width="11.85546875" style="1" customWidth="1"/>
    <col min="13320" max="13320" width="15.85546875" style="1" customWidth="1"/>
    <col min="13321" max="13321" width="10.140625" style="1" customWidth="1"/>
    <col min="13322" max="13322" width="27.85546875" style="1" customWidth="1"/>
    <col min="13323" max="13568" width="9.140625" style="1"/>
    <col min="13569" max="13569" width="18.28515625" style="1" customWidth="1"/>
    <col min="13570" max="13570" width="15.5703125" style="1" customWidth="1"/>
    <col min="13571" max="13574" width="16.5703125" style="1" customWidth="1"/>
    <col min="13575" max="13575" width="11.85546875" style="1" customWidth="1"/>
    <col min="13576" max="13576" width="15.85546875" style="1" customWidth="1"/>
    <col min="13577" max="13577" width="10.140625" style="1" customWidth="1"/>
    <col min="13578" max="13578" width="27.85546875" style="1" customWidth="1"/>
    <col min="13579" max="13824" width="9.140625" style="1"/>
    <col min="13825" max="13825" width="18.28515625" style="1" customWidth="1"/>
    <col min="13826" max="13826" width="15.5703125" style="1" customWidth="1"/>
    <col min="13827" max="13830" width="16.5703125" style="1" customWidth="1"/>
    <col min="13831" max="13831" width="11.85546875" style="1" customWidth="1"/>
    <col min="13832" max="13832" width="15.85546875" style="1" customWidth="1"/>
    <col min="13833" max="13833" width="10.140625" style="1" customWidth="1"/>
    <col min="13834" max="13834" width="27.85546875" style="1" customWidth="1"/>
    <col min="13835" max="14080" width="9.140625" style="1"/>
    <col min="14081" max="14081" width="18.28515625" style="1" customWidth="1"/>
    <col min="14082" max="14082" width="15.5703125" style="1" customWidth="1"/>
    <col min="14083" max="14086" width="16.5703125" style="1" customWidth="1"/>
    <col min="14087" max="14087" width="11.85546875" style="1" customWidth="1"/>
    <col min="14088" max="14088" width="15.85546875" style="1" customWidth="1"/>
    <col min="14089" max="14089" width="10.140625" style="1" customWidth="1"/>
    <col min="14090" max="14090" width="27.85546875" style="1" customWidth="1"/>
    <col min="14091" max="14336" width="9.140625" style="1"/>
    <col min="14337" max="14337" width="18.28515625" style="1" customWidth="1"/>
    <col min="14338" max="14338" width="15.5703125" style="1" customWidth="1"/>
    <col min="14339" max="14342" width="16.5703125" style="1" customWidth="1"/>
    <col min="14343" max="14343" width="11.85546875" style="1" customWidth="1"/>
    <col min="14344" max="14344" width="15.85546875" style="1" customWidth="1"/>
    <col min="14345" max="14345" width="10.140625" style="1" customWidth="1"/>
    <col min="14346" max="14346" width="27.85546875" style="1" customWidth="1"/>
    <col min="14347" max="14592" width="9.140625" style="1"/>
    <col min="14593" max="14593" width="18.28515625" style="1" customWidth="1"/>
    <col min="14594" max="14594" width="15.5703125" style="1" customWidth="1"/>
    <col min="14595" max="14598" width="16.5703125" style="1" customWidth="1"/>
    <col min="14599" max="14599" width="11.85546875" style="1" customWidth="1"/>
    <col min="14600" max="14600" width="15.85546875" style="1" customWidth="1"/>
    <col min="14601" max="14601" width="10.140625" style="1" customWidth="1"/>
    <col min="14602" max="14602" width="27.85546875" style="1" customWidth="1"/>
    <col min="14603" max="14848" width="9.140625" style="1"/>
    <col min="14849" max="14849" width="18.28515625" style="1" customWidth="1"/>
    <col min="14850" max="14850" width="15.5703125" style="1" customWidth="1"/>
    <col min="14851" max="14854" width="16.5703125" style="1" customWidth="1"/>
    <col min="14855" max="14855" width="11.85546875" style="1" customWidth="1"/>
    <col min="14856" max="14856" width="15.85546875" style="1" customWidth="1"/>
    <col min="14857" max="14857" width="10.140625" style="1" customWidth="1"/>
    <col min="14858" max="14858" width="27.85546875" style="1" customWidth="1"/>
    <col min="14859" max="15104" width="9.140625" style="1"/>
    <col min="15105" max="15105" width="18.28515625" style="1" customWidth="1"/>
    <col min="15106" max="15106" width="15.5703125" style="1" customWidth="1"/>
    <col min="15107" max="15110" width="16.5703125" style="1" customWidth="1"/>
    <col min="15111" max="15111" width="11.85546875" style="1" customWidth="1"/>
    <col min="15112" max="15112" width="15.85546875" style="1" customWidth="1"/>
    <col min="15113" max="15113" width="10.140625" style="1" customWidth="1"/>
    <col min="15114" max="15114" width="27.85546875" style="1" customWidth="1"/>
    <col min="15115" max="15360" width="9.140625" style="1"/>
    <col min="15361" max="15361" width="18.28515625" style="1" customWidth="1"/>
    <col min="15362" max="15362" width="15.5703125" style="1" customWidth="1"/>
    <col min="15363" max="15366" width="16.5703125" style="1" customWidth="1"/>
    <col min="15367" max="15367" width="11.85546875" style="1" customWidth="1"/>
    <col min="15368" max="15368" width="15.85546875" style="1" customWidth="1"/>
    <col min="15369" max="15369" width="10.140625" style="1" customWidth="1"/>
    <col min="15370" max="15370" width="27.85546875" style="1" customWidth="1"/>
    <col min="15371" max="15616" width="9.140625" style="1"/>
    <col min="15617" max="15617" width="18.28515625" style="1" customWidth="1"/>
    <col min="15618" max="15618" width="15.5703125" style="1" customWidth="1"/>
    <col min="15619" max="15622" width="16.5703125" style="1" customWidth="1"/>
    <col min="15623" max="15623" width="11.85546875" style="1" customWidth="1"/>
    <col min="15624" max="15624" width="15.85546875" style="1" customWidth="1"/>
    <col min="15625" max="15625" width="10.140625" style="1" customWidth="1"/>
    <col min="15626" max="15626" width="27.85546875" style="1" customWidth="1"/>
    <col min="15627" max="15872" width="9.140625" style="1"/>
    <col min="15873" max="15873" width="18.28515625" style="1" customWidth="1"/>
    <col min="15874" max="15874" width="15.5703125" style="1" customWidth="1"/>
    <col min="15875" max="15878" width="16.5703125" style="1" customWidth="1"/>
    <col min="15879" max="15879" width="11.85546875" style="1" customWidth="1"/>
    <col min="15880" max="15880" width="15.85546875" style="1" customWidth="1"/>
    <col min="15881" max="15881" width="10.140625" style="1" customWidth="1"/>
    <col min="15882" max="15882" width="27.85546875" style="1" customWidth="1"/>
    <col min="15883" max="16128" width="9.140625" style="1"/>
    <col min="16129" max="16129" width="18.28515625" style="1" customWidth="1"/>
    <col min="16130" max="16130" width="15.5703125" style="1" customWidth="1"/>
    <col min="16131" max="16134" width="16.5703125" style="1" customWidth="1"/>
    <col min="16135" max="16135" width="11.85546875" style="1" customWidth="1"/>
    <col min="16136" max="16136" width="15.85546875" style="1" customWidth="1"/>
    <col min="16137" max="16137" width="10.140625" style="1" customWidth="1"/>
    <col min="16138" max="16138" width="27.85546875" style="1" customWidth="1"/>
    <col min="16139" max="16384" width="9.140625" style="1"/>
  </cols>
  <sheetData>
    <row r="1" spans="1:16" ht="11.25" customHeight="1" x14ac:dyDescent="0.25"/>
    <row r="2" spans="1:16" ht="25.5" customHeight="1" x14ac:dyDescent="0.25">
      <c r="A2" s="68" t="s">
        <v>3</v>
      </c>
      <c r="B2" s="68"/>
      <c r="C2" s="68"/>
      <c r="D2" s="68"/>
      <c r="E2" s="68"/>
      <c r="F2" s="68"/>
    </row>
    <row r="3" spans="1:16" ht="13.5" customHeight="1" x14ac:dyDescent="0.25">
      <c r="I3" s="59"/>
      <c r="J3" s="59"/>
      <c r="K3" s="59"/>
      <c r="L3" s="59"/>
    </row>
    <row r="4" spans="1:16" ht="54.75" customHeight="1" x14ac:dyDescent="0.25">
      <c r="A4" s="124" t="s">
        <v>8</v>
      </c>
      <c r="B4" s="124"/>
      <c r="C4" s="125" t="s">
        <v>24</v>
      </c>
      <c r="D4" s="125"/>
      <c r="E4" s="125"/>
      <c r="F4" s="125"/>
      <c r="I4" s="59"/>
      <c r="J4" s="59"/>
      <c r="K4" s="59"/>
      <c r="L4" s="59"/>
    </row>
    <row r="5" spans="1:16" ht="35.25" customHeight="1" x14ac:dyDescent="0.25">
      <c r="A5" s="124" t="s">
        <v>2</v>
      </c>
      <c r="B5" s="124"/>
      <c r="C5" s="125" t="s">
        <v>91</v>
      </c>
      <c r="D5" s="125"/>
      <c r="E5" s="125"/>
      <c r="F5" s="125"/>
      <c r="I5" s="59"/>
      <c r="J5" s="59"/>
      <c r="K5" s="59"/>
      <c r="L5" s="59"/>
    </row>
    <row r="6" spans="1:16" ht="38.25" customHeight="1" x14ac:dyDescent="0.25">
      <c r="A6" s="124" t="s">
        <v>7</v>
      </c>
      <c r="B6" s="124"/>
      <c r="C6" s="125" t="s">
        <v>92</v>
      </c>
      <c r="D6" s="125"/>
      <c r="E6" s="125"/>
      <c r="F6" s="125"/>
      <c r="I6" s="59"/>
      <c r="J6" s="59"/>
      <c r="K6" s="59"/>
      <c r="L6" s="60"/>
      <c r="M6" s="50"/>
      <c r="N6" s="50"/>
      <c r="O6" s="50"/>
      <c r="P6" s="50"/>
    </row>
    <row r="7" spans="1:16" ht="56.25" customHeight="1" x14ac:dyDescent="0.25">
      <c r="A7" s="124" t="s">
        <v>11</v>
      </c>
      <c r="B7" s="124"/>
      <c r="C7" s="125" t="s">
        <v>93</v>
      </c>
      <c r="D7" s="125"/>
      <c r="E7" s="125"/>
      <c r="F7" s="125"/>
      <c r="I7" s="59"/>
      <c r="J7" s="59"/>
      <c r="K7" s="59"/>
      <c r="L7" s="60"/>
      <c r="M7" s="50"/>
      <c r="N7" s="50"/>
      <c r="O7" s="50"/>
      <c r="P7" s="50"/>
    </row>
    <row r="8" spans="1:16" ht="114.75" customHeight="1" x14ac:dyDescent="0.25">
      <c r="A8" s="126" t="s">
        <v>9</v>
      </c>
      <c r="B8" s="127"/>
      <c r="C8" s="132" t="s">
        <v>94</v>
      </c>
      <c r="D8" s="133"/>
      <c r="E8" s="133" t="s">
        <v>83</v>
      </c>
      <c r="F8" s="134"/>
      <c r="G8" s="6"/>
      <c r="H8" s="51"/>
      <c r="I8" s="5"/>
      <c r="J8" s="59"/>
      <c r="K8" s="59"/>
      <c r="L8" s="60"/>
      <c r="M8" s="50"/>
      <c r="N8" s="50"/>
      <c r="O8" s="50"/>
      <c r="P8" s="50"/>
    </row>
    <row r="9" spans="1:16" ht="132.75" customHeight="1" x14ac:dyDescent="0.25">
      <c r="A9" s="128"/>
      <c r="B9" s="129"/>
      <c r="C9" s="132" t="s">
        <v>95</v>
      </c>
      <c r="D9" s="133"/>
      <c r="E9" s="133" t="s">
        <v>84</v>
      </c>
      <c r="F9" s="134"/>
      <c r="G9" s="6"/>
      <c r="H9" s="51"/>
      <c r="I9" s="5"/>
      <c r="J9" s="59"/>
      <c r="K9" s="59"/>
      <c r="L9" s="60"/>
      <c r="M9" s="50"/>
      <c r="N9" s="50"/>
      <c r="O9" s="50"/>
      <c r="P9" s="50"/>
    </row>
    <row r="10" spans="1:16" ht="111" customHeight="1" x14ac:dyDescent="0.25">
      <c r="A10" s="128"/>
      <c r="B10" s="129"/>
      <c r="C10" s="132" t="s">
        <v>96</v>
      </c>
      <c r="D10" s="133"/>
      <c r="E10" s="133" t="s">
        <v>85</v>
      </c>
      <c r="F10" s="134"/>
      <c r="G10" s="6"/>
      <c r="H10" s="51"/>
      <c r="I10" s="5"/>
      <c r="J10" s="59"/>
      <c r="K10" s="59"/>
      <c r="L10" s="60"/>
      <c r="M10" s="50"/>
      <c r="N10" s="50"/>
      <c r="O10" s="50"/>
      <c r="P10" s="50"/>
    </row>
    <row r="11" spans="1:16" ht="274.5" customHeight="1" x14ac:dyDescent="0.25">
      <c r="A11" s="128"/>
      <c r="B11" s="129"/>
      <c r="C11" s="132" t="s">
        <v>97</v>
      </c>
      <c r="D11" s="133"/>
      <c r="E11" s="133" t="s">
        <v>86</v>
      </c>
      <c r="F11" s="134"/>
      <c r="H11" s="53"/>
      <c r="I11" s="59"/>
      <c r="J11" s="59"/>
      <c r="K11" s="59"/>
      <c r="L11" s="60"/>
      <c r="M11" s="50"/>
      <c r="N11" s="50"/>
      <c r="O11" s="50"/>
      <c r="P11" s="50"/>
    </row>
    <row r="12" spans="1:16" ht="68.25" customHeight="1" x14ac:dyDescent="0.25">
      <c r="A12" s="128"/>
      <c r="B12" s="129"/>
      <c r="C12" s="132" t="s">
        <v>98</v>
      </c>
      <c r="D12" s="133"/>
      <c r="E12" s="133" t="s">
        <v>87</v>
      </c>
      <c r="F12" s="134"/>
      <c r="I12" s="59"/>
      <c r="J12" s="59"/>
      <c r="K12" s="59"/>
      <c r="L12" s="60"/>
      <c r="M12" s="50"/>
      <c r="N12" s="50"/>
      <c r="O12" s="50"/>
      <c r="P12" s="50"/>
    </row>
    <row r="13" spans="1:16" ht="217.5" customHeight="1" x14ac:dyDescent="0.25">
      <c r="A13" s="128"/>
      <c r="B13" s="129"/>
      <c r="C13" s="132" t="s">
        <v>99</v>
      </c>
      <c r="D13" s="133"/>
      <c r="E13" s="133" t="s">
        <v>88</v>
      </c>
      <c r="F13" s="134"/>
      <c r="G13" s="6"/>
      <c r="H13" s="51"/>
      <c r="J13" s="61"/>
    </row>
    <row r="14" spans="1:16" ht="66" customHeight="1" x14ac:dyDescent="0.25">
      <c r="A14" s="128"/>
      <c r="B14" s="129"/>
      <c r="C14" s="132" t="s">
        <v>100</v>
      </c>
      <c r="D14" s="133"/>
      <c r="E14" s="133" t="s">
        <v>41</v>
      </c>
      <c r="F14" s="134"/>
      <c r="G14" s="62" t="s">
        <v>101</v>
      </c>
    </row>
    <row r="15" spans="1:16" ht="67.5" customHeight="1" x14ac:dyDescent="0.25">
      <c r="A15" s="130"/>
      <c r="B15" s="131"/>
      <c r="C15" s="106" t="s">
        <v>102</v>
      </c>
      <c r="D15" s="140"/>
      <c r="E15" s="140" t="s">
        <v>90</v>
      </c>
      <c r="F15" s="141"/>
    </row>
    <row r="16" spans="1:16" ht="66.75" customHeight="1" x14ac:dyDescent="0.25">
      <c r="A16" s="142" t="s">
        <v>10</v>
      </c>
      <c r="B16" s="142"/>
      <c r="C16" s="100" t="s">
        <v>12</v>
      </c>
      <c r="D16" s="100"/>
      <c r="E16" s="100" t="s">
        <v>13</v>
      </c>
      <c r="F16" s="100"/>
    </row>
    <row r="17" spans="1:6" ht="70.5" customHeight="1" x14ac:dyDescent="0.25">
      <c r="A17" s="142"/>
      <c r="B17" s="142"/>
      <c r="C17" s="123" t="s">
        <v>103</v>
      </c>
      <c r="D17" s="123"/>
      <c r="E17" s="123" t="s">
        <v>104</v>
      </c>
      <c r="F17" s="123"/>
    </row>
    <row r="18" spans="1:6" ht="38.25" customHeight="1" x14ac:dyDescent="0.25">
      <c r="A18" s="98" t="s">
        <v>17</v>
      </c>
      <c r="B18" s="143"/>
      <c r="C18" s="99"/>
      <c r="D18" s="98" t="s">
        <v>18</v>
      </c>
      <c r="E18" s="143"/>
      <c r="F18" s="144" t="s">
        <v>21</v>
      </c>
    </row>
    <row r="19" spans="1:6" ht="70.5" customHeight="1" x14ac:dyDescent="0.25">
      <c r="A19" s="67" t="s">
        <v>38</v>
      </c>
      <c r="B19" s="47" t="s">
        <v>15</v>
      </c>
      <c r="C19" s="47" t="s">
        <v>16</v>
      </c>
      <c r="D19" s="47" t="s">
        <v>19</v>
      </c>
      <c r="E19" s="46" t="s">
        <v>20</v>
      </c>
      <c r="F19" s="145"/>
    </row>
    <row r="20" spans="1:6" ht="129.75" customHeight="1" x14ac:dyDescent="0.25">
      <c r="A20" s="63" t="s">
        <v>105</v>
      </c>
      <c r="B20" s="64">
        <v>1</v>
      </c>
      <c r="C20" s="65" t="s">
        <v>106</v>
      </c>
      <c r="D20" s="44" t="s">
        <v>106</v>
      </c>
      <c r="E20" s="66" t="s">
        <v>106</v>
      </c>
      <c r="F20" s="146" t="s">
        <v>107</v>
      </c>
    </row>
    <row r="21" spans="1:6" ht="87.75" customHeight="1" x14ac:dyDescent="0.25">
      <c r="A21" s="33" t="s">
        <v>108</v>
      </c>
      <c r="B21" s="64" t="s">
        <v>106</v>
      </c>
      <c r="C21" s="65">
        <v>4</v>
      </c>
      <c r="D21" s="44">
        <v>0</v>
      </c>
      <c r="E21" s="66">
        <v>1</v>
      </c>
      <c r="F21" s="147"/>
    </row>
    <row r="22" spans="1:6" ht="9.75" customHeight="1" x14ac:dyDescent="0.25">
      <c r="A22" s="148"/>
      <c r="B22" s="148"/>
      <c r="C22" s="148"/>
      <c r="D22" s="148"/>
      <c r="E22" s="148"/>
      <c r="F22" s="148"/>
    </row>
    <row r="23" spans="1:6" customFormat="1" ht="81" customHeight="1" x14ac:dyDescent="0.25">
      <c r="A23" s="135" t="s">
        <v>23</v>
      </c>
      <c r="B23" s="136"/>
      <c r="C23" s="137"/>
      <c r="D23" s="138"/>
      <c r="E23" s="138"/>
      <c r="F23" s="139"/>
    </row>
  </sheetData>
  <mergeCells count="30">
    <mergeCell ref="A23:B23"/>
    <mergeCell ref="C23:F23"/>
    <mergeCell ref="C15:F15"/>
    <mergeCell ref="A16:B17"/>
    <mergeCell ref="C16:D16"/>
    <mergeCell ref="E16:F16"/>
    <mergeCell ref="C17:D17"/>
    <mergeCell ref="E17:F17"/>
    <mergeCell ref="A18:C18"/>
    <mergeCell ref="D18:E18"/>
    <mergeCell ref="F18:F19"/>
    <mergeCell ref="F20:F21"/>
    <mergeCell ref="A22:F22"/>
    <mergeCell ref="A7:B7"/>
    <mergeCell ref="C7:F7"/>
    <mergeCell ref="A8:B15"/>
    <mergeCell ref="C8:F8"/>
    <mergeCell ref="C9:F9"/>
    <mergeCell ref="C10:F10"/>
    <mergeCell ref="C11:F11"/>
    <mergeCell ref="C12:F12"/>
    <mergeCell ref="C13:F13"/>
    <mergeCell ref="C14:F14"/>
    <mergeCell ref="A6:B6"/>
    <mergeCell ref="C6:F6"/>
    <mergeCell ref="A2:F2"/>
    <mergeCell ref="A4:B4"/>
    <mergeCell ref="C4:F4"/>
    <mergeCell ref="A5:B5"/>
    <mergeCell ref="C5:F5"/>
  </mergeCells>
  <printOptions horizontalCentered="1"/>
  <pageMargins left="0.39370078740157483" right="0.39370078740157483" top="0.39370078740157483" bottom="0.39370078740157483" header="0.31496062992125984" footer="0.31496062992125984"/>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პრიორიტ. ფინ ანგარიშგ. ფორმა </vt:lpstr>
      <vt:lpstr>პროგრამ. ფინ ანგარიშგ. ფორმ. </vt:lpstr>
      <vt:lpstr>04 01</vt:lpstr>
      <vt:lpstr>04 01 01 </vt:lpstr>
      <vt:lpstr>04 01 03</vt:lpstr>
      <vt:lpstr>'04 01 01 '!Print_Area</vt:lpstr>
      <vt:lpstr>'04 01 03'!Print_Area</vt:lpstr>
      <vt:lpstr>'პროგრამ. ფინ ანგარიშგ. ფორმ. '!Print_Area</vt:lpstr>
    </vt:vector>
  </TitlesOfParts>
  <Company>European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KHMALADZE Irakli (EEAS-TBILISI)</dc:creator>
  <cp:lastModifiedBy>Mariana Varshanidze</cp:lastModifiedBy>
  <cp:lastPrinted>2022-03-29T13:11:35Z</cp:lastPrinted>
  <dcterms:created xsi:type="dcterms:W3CDTF">2013-11-25T07:59:30Z</dcterms:created>
  <dcterms:modified xsi:type="dcterms:W3CDTF">2022-04-29T13:46:42Z</dcterms:modified>
</cp:coreProperties>
</file>